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8" i="7" l="1"/>
  <c r="D18" i="7"/>
  <c r="C18" i="7"/>
  <c r="D15" i="19"/>
  <c r="D40" i="19"/>
  <c r="D47" i="19" l="1"/>
  <c r="H11" i="7" l="1"/>
  <c r="C10" i="11" l="1"/>
  <c r="D62" i="19" l="1"/>
  <c r="D61" i="19"/>
  <c r="D29" i="19"/>
  <c r="L30" i="19"/>
  <c r="F54" i="18" l="1"/>
  <c r="D19" i="15" l="1"/>
  <c r="C19" i="15"/>
  <c r="D15" i="15"/>
  <c r="C15" i="15"/>
  <c r="D11" i="15"/>
  <c r="C11" i="15"/>
  <c r="D7" i="15"/>
  <c r="D23" i="15" s="1"/>
  <c r="C7" i="15"/>
  <c r="C23" i="15" s="1"/>
  <c r="C60" i="7" l="1"/>
  <c r="C38" i="7"/>
  <c r="C37" i="7"/>
  <c r="C36" i="7"/>
  <c r="C34" i="7"/>
  <c r="C33" i="7"/>
  <c r="C32" i="7"/>
  <c r="C31" i="7"/>
  <c r="C30" i="7"/>
  <c r="G18" i="12"/>
  <c r="G17" i="12"/>
  <c r="G16" i="12"/>
  <c r="G15" i="12"/>
  <c r="G14" i="12"/>
  <c r="G13" i="12"/>
  <c r="G12" i="12"/>
  <c r="G11" i="12"/>
  <c r="G10" i="12"/>
  <c r="G9" i="12"/>
  <c r="G8" i="12"/>
  <c r="F64" i="7"/>
  <c r="D60" i="7" l="1"/>
  <c r="E60" i="7" s="1"/>
  <c r="D36" i="7"/>
  <c r="E36" i="7" s="1"/>
  <c r="D37" i="7"/>
  <c r="E37" i="7" s="1"/>
  <c r="D38" i="7"/>
  <c r="E38" i="7" s="1"/>
  <c r="D30" i="7"/>
  <c r="E30" i="7" s="1"/>
  <c r="D31" i="7"/>
  <c r="E31" i="7" s="1"/>
  <c r="D32" i="7"/>
  <c r="E32" i="7" s="1"/>
  <c r="D33" i="7"/>
  <c r="E33" i="7" s="1"/>
  <c r="D34" i="7"/>
  <c r="E34" i="7" s="1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6" i="7"/>
  <c r="K46" i="7"/>
  <c r="L45" i="7"/>
  <c r="K45" i="7"/>
  <c r="L44" i="7"/>
  <c r="K44" i="7"/>
  <c r="L43" i="7"/>
  <c r="L42" i="7"/>
  <c r="L41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26" i="7" l="1"/>
  <c r="C26" i="7" l="1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D26" i="7" l="1"/>
  <c r="K26" i="7" s="1"/>
  <c r="M17" i="7"/>
  <c r="D54" i="10"/>
  <c r="M60" i="7"/>
  <c r="D47" i="10"/>
  <c r="M53" i="7"/>
  <c r="D53" i="10"/>
  <c r="M59" i="7"/>
  <c r="K50" i="7" l="1"/>
  <c r="E26" i="7"/>
  <c r="D18" i="9"/>
  <c r="E18" i="9" s="1"/>
  <c r="F18" i="7"/>
  <c r="F52" i="7"/>
  <c r="M52" i="7" s="1"/>
  <c r="F51" i="7"/>
  <c r="M51" i="7" s="1"/>
  <c r="F48" i="7"/>
  <c r="F47" i="7"/>
  <c r="F46" i="7"/>
  <c r="M46" i="7" s="1"/>
  <c r="F45" i="7"/>
  <c r="M45" i="7" s="1"/>
  <c r="F44" i="7"/>
  <c r="M44" i="7" s="1"/>
  <c r="F43" i="7"/>
  <c r="F42" i="7"/>
  <c r="F41" i="7"/>
  <c r="F39" i="7"/>
  <c r="F38" i="7"/>
  <c r="M38" i="7" s="1"/>
  <c r="F37" i="7"/>
  <c r="M37" i="7" s="1"/>
  <c r="F36" i="7"/>
  <c r="M36" i="7" s="1"/>
  <c r="M42" i="7" l="1"/>
  <c r="K42" i="7"/>
  <c r="M41" i="7"/>
  <c r="K41" i="7"/>
  <c r="M43" i="7"/>
  <c r="K43" i="7"/>
  <c r="C39" i="7"/>
  <c r="D39" i="7" s="1"/>
  <c r="L50" i="7"/>
  <c r="M50" i="7"/>
  <c r="L26" i="7"/>
  <c r="M26" i="7"/>
  <c r="M18" i="7"/>
  <c r="F13" i="7"/>
  <c r="F35" i="7"/>
  <c r="M35" i="7" s="1"/>
  <c r="F28" i="7"/>
  <c r="M28" i="7" s="1"/>
  <c r="K48" i="7" l="1"/>
  <c r="K47" i="7"/>
  <c r="E39" i="7"/>
  <c r="K39" i="7"/>
  <c r="F40" i="7"/>
  <c r="L48" i="7" l="1"/>
  <c r="M48" i="7"/>
  <c r="L47" i="7"/>
  <c r="M47" i="7"/>
  <c r="L39" i="7"/>
  <c r="M39" i="7"/>
  <c r="D18" i="19"/>
  <c r="K40" i="7" l="1"/>
  <c r="G54" i="18"/>
  <c r="D17" i="19"/>
  <c r="F27" i="7"/>
  <c r="M27" i="7" s="1"/>
  <c r="L40" i="7" l="1"/>
  <c r="M40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L49" i="7" l="1"/>
  <c r="K49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C29" i="7" l="1"/>
  <c r="D19" i="9"/>
  <c r="E23" i="9"/>
  <c r="F25" i="7"/>
  <c r="D23" i="10"/>
  <c r="D29" i="7" l="1"/>
  <c r="C25" i="7"/>
  <c r="C24" i="7" s="1"/>
  <c r="C82" i="7" s="1"/>
  <c r="E23" i="10"/>
  <c r="D19" i="10"/>
  <c r="F24" i="7"/>
  <c r="E19" i="9"/>
  <c r="D59" i="9"/>
  <c r="E59" i="9" s="1"/>
  <c r="E29" i="7" l="1"/>
  <c r="K29" i="7"/>
  <c r="D25" i="7"/>
  <c r="E19" i="10"/>
  <c r="D18" i="10"/>
  <c r="F82" i="7"/>
  <c r="K25" i="7" l="1"/>
  <c r="D24" i="7"/>
  <c r="L29" i="7"/>
  <c r="E25" i="7"/>
  <c r="M29" i="7"/>
  <c r="E18" i="10"/>
  <c r="D76" i="10"/>
  <c r="E76" i="10" s="1"/>
  <c r="E24" i="7" l="1"/>
  <c r="L24" i="7" s="1"/>
  <c r="L25" i="7"/>
  <c r="M25" i="7"/>
  <c r="K24" i="7"/>
  <c r="D82" i="7"/>
  <c r="K82" i="7" s="1"/>
  <c r="E82" i="7" l="1"/>
  <c r="M24" i="7"/>
  <c r="L82" i="7" l="1"/>
  <c r="M82" i="7"/>
</calcChain>
</file>

<file path=xl/sharedStrings.xml><?xml version="1.0" encoding="utf-8"?>
<sst xmlns="http://schemas.openxmlformats.org/spreadsheetml/2006/main" count="429" uniqueCount="269">
  <si>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</si>
  <si>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</si>
  <si>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</si>
  <si>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</si>
  <si>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</si>
  <si>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</si>
  <si>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</si>
  <si>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</si>
  <si>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</si>
  <si>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</si>
  <si>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</si>
  <si>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</si>
  <si>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</si>
  <si>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</si>
  <si>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</si>
  <si>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</si>
  <si>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</si>
  <si>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</si>
  <si>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</si>
  <si>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</si>
  <si>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</si>
  <si>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</si>
  <si>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</si>
  <si>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</si>
  <si>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</si>
  <si>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</si>
  <si>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</si>
  <si>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</si>
  <si>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</si>
  <si>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</si>
  <si>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</si>
  <si>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</si>
  <si>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</si>
  <si>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</si>
  <si>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</si>
  <si>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</si>
  <si>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</si>
  <si>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</si>
  <si>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</si>
  <si>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</si>
  <si>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</si>
  <si>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</si>
  <si>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</si>
  <si>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</si>
  <si>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</si>
  <si>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</si>
  <si>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</si>
  <si>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</si>
  <si>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</si>
  <si>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</si>
  <si>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</si>
  <si>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</si>
  <si>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</si>
  <si>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</si>
  <si>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</si>
  <si>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</si>
  <si>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</si>
  <si>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</si>
  <si>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</si>
  <si>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</si>
  <si>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</si>
  <si>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</si>
  <si>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</si>
  <si>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</si>
  <si>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</si>
  <si>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</si>
  <si>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</si>
  <si>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</si>
  <si>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</si>
  <si>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</si>
  <si>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</si>
  <si>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</si>
  <si>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</si>
  <si>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</si>
  <si>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</si>
  <si>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</si>
  <si>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</si>
  <si>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</si>
  <si>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</si>
  <si>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</si>
  <si>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</si>
  <si>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</si>
  <si>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</si>
  <si>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</si>
  <si>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</si>
  <si>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</si>
  <si>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</si>
  <si>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</si>
  <si>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</si>
  <si>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</si>
  <si>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</si>
  <si>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</si>
  <si>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</si>
  <si>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</si>
  <si>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</si>
  <si>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</si>
  <si>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</si>
  <si>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</si>
  <si>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</si>
  <si>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</si>
  <si>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</si>
  <si>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</si>
  <si>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</si>
  <si>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</si>
  <si>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</si>
  <si>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</si>
  <si>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</si>
  <si>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</si>
  <si>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</si>
  <si>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</si>
  <si>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</si>
  <si>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</si>
  <si>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</si>
  <si>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</si>
  <si>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</si>
  <si>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</si>
  <si>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</si>
  <si>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</si>
  <si>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</si>
  <si>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</si>
  <si>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</si>
  <si>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</si>
  <si>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</si>
  <si>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</si>
  <si>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</si>
  <si>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</si>
  <si>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</si>
  <si>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</si>
  <si>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</si>
  <si>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</si>
  <si>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</si>
  <si>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</si>
  <si>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</si>
  <si>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</si>
  <si>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</si>
  <si>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</si>
  <si>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</si>
  <si>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</si>
  <si>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</si>
  <si>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</si>
  <si>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</si>
  <si>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</si>
  <si>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</si>
  <si>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</si>
  <si>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</si>
  <si>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</si>
  <si>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</si>
  <si>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</si>
  <si>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</si>
  <si>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</si>
  <si>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</si>
  <si>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</si>
  <si>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</si>
  <si>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</si>
  <si>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</si>
  <si>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</si>
  <si>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</si>
  <si>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</si>
  <si>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</si>
  <si>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</si>
  <si>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</si>
  <si>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</si>
  <si>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</si>
  <si>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</si>
  <si>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</si>
  <si>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</si>
  <si>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</si>
  <si>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</si>
  <si>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</si>
  <si>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</si>
  <si>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</si>
  <si>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</si>
  <si>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</si>
  <si>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</si>
  <si>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</si>
  <si>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</si>
  <si>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</si>
  <si>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</si>
  <si>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</si>
  <si>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</si>
  <si>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</si>
  <si>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</si>
  <si>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</si>
  <si>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</si>
  <si>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</si>
  <si>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</si>
  <si>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</si>
  <si>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</si>
  <si>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</si>
  <si>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</si>
  <si>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</si>
  <si>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</si>
  <si>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</si>
  <si>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</si>
  <si>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</si>
  <si>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</si>
  <si>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</si>
  <si>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</si>
  <si>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</si>
  <si>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</si>
  <si>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</si>
  <si>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</si>
  <si>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</si>
  <si>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</si>
  <si>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</si>
  <si>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</si>
  <si>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</si>
  <si>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</si>
  <si>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</si>
  <si>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</si>
  <si>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</si>
  <si>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</si>
  <si>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</si>
  <si>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</si>
  <si>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</si>
  <si>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</si>
  <si>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</si>
  <si>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</si>
  <si>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</si>
  <si>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</si>
  <si>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</si>
  <si>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</si>
  <si>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</si>
  <si>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</si>
  <si>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</si>
  <si>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</si>
  <si>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</si>
  <si>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</si>
  <si>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</si>
  <si>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</si>
  <si>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</si>
  <si>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</si>
  <si>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</si>
  <si>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</si>
  <si>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</si>
  <si>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</si>
  <si>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</si>
  <si>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</si>
  <si>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</si>
  <si>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</si>
  <si>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</si>
  <si>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</si>
  <si>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</si>
  <si>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</si>
  <si>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</si>
  <si>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</si>
  <si>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</si>
  <si>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</si>
  <si>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</si>
  <si>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</si>
  <si>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</si>
  <si>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</si>
  <si>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</si>
  <si>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</si>
  <si>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</si>
  <si>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</si>
  <si>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հ․141 մսուր-մանկապարտեզ» ՀՈԱԿ-ի </t>
  </si>
  <si>
    <t>Վառելիքի գծով</t>
  </si>
  <si>
    <t>Տրանսպորտային միջոցի ծախսերի գծով</t>
  </si>
  <si>
    <t>Լ,Մատինյան</t>
  </si>
  <si>
    <t>Գ․Մնացականյան</t>
  </si>
  <si>
    <t>Տարատարիք</t>
  </si>
  <si>
    <t>Հարությունյան Նաիրա</t>
  </si>
  <si>
    <t xml:space="preserve">Զաքարյան Միքայել </t>
  </si>
  <si>
    <t>Զաքարյան Նարեկ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</si>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</sst>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67" fillId="0" borderId="39" xfId="0" applyFont="1" applyBorder="1" applyAlignment="1">
      <alignment horizontal="center"/>
    </xf>
    <xf numFmtId="0" fontId="67" fillId="0" borderId="10" xfId="0" applyFont="1" applyBorder="1" applyAlignment="1">
      <alignment horizontal="center"/>
    </xf>
    <xf numFmtId="0" fontId="67" fillId="0" borderId="40" xfId="0" applyFont="1" applyBorder="1" applyAlignment="1">
      <alignment horizontal="center"/>
    </xf>
    <xf numFmtId="0" fontId="67" fillId="0" borderId="19" xfId="0" applyFont="1" applyBorder="1" applyAlignment="1">
      <alignment horizontal="center"/>
    </xf>
    <xf numFmtId="0" fontId="67" fillId="24" borderId="39" xfId="0" applyFont="1" applyFill="1" applyBorder="1" applyAlignment="1">
      <alignment horizontal="center"/>
    </xf>
    <xf numFmtId="0" fontId="67" fillId="24" borderId="19" xfId="0" applyFont="1" applyFill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8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38" zoomScaleNormal="10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11.57031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22"/>
      <c r="D1" s="422" t="s">
        <v>197</v>
      </c>
      <c r="E1" s="35">
        <v>1</v>
      </c>
      <c r="F1" s="422"/>
    </row>
    <row r="2" spans="1:10" s="6" customFormat="1">
      <c r="C2" s="422"/>
      <c r="D2" s="480" t="s">
        <v>39</v>
      </c>
      <c r="E2" s="480"/>
      <c r="F2" s="422"/>
    </row>
    <row r="3" spans="1:10" s="6" customFormat="1">
      <c r="C3" s="422"/>
      <c r="D3" s="481" t="s">
        <v>250</v>
      </c>
      <c r="E3" s="481"/>
      <c r="F3" s="422"/>
    </row>
    <row r="4" spans="1:10" s="35" customFormat="1" ht="24.75" customHeight="1">
      <c r="B4" s="459"/>
      <c r="C4" s="459"/>
      <c r="D4" s="480" t="s">
        <v>251</v>
      </c>
      <c r="E4" s="480"/>
    </row>
    <row r="5" spans="1:10" s="35" customFormat="1" ht="20.25" customHeight="1">
      <c r="B5" s="459"/>
      <c r="C5" s="480" t="s">
        <v>252</v>
      </c>
      <c r="D5" s="480"/>
      <c r="E5" s="480"/>
    </row>
    <row r="6" spans="1:10" ht="20.25">
      <c r="A6" s="484" t="s">
        <v>40</v>
      </c>
      <c r="B6" s="484"/>
      <c r="C6" s="484"/>
      <c r="D6" s="484"/>
      <c r="E6" s="484"/>
      <c r="F6" s="36"/>
    </row>
    <row r="7" spans="1:10" ht="20.45" customHeight="1">
      <c r="A7" s="485" t="s">
        <v>256</v>
      </c>
      <c r="B7" s="485"/>
      <c r="C7" s="485"/>
      <c r="D7" s="485"/>
      <c r="E7" s="485"/>
      <c r="F7" s="59" t="s">
        <v>216</v>
      </c>
    </row>
    <row r="8" spans="1:10" ht="18.75" customHeight="1">
      <c r="A8" s="486" t="s">
        <v>229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0" ht="25.5">
      <c r="A9" s="39"/>
      <c r="B9" s="40"/>
      <c r="C9" s="39"/>
      <c r="D9" s="417" t="s">
        <v>50</v>
      </c>
      <c r="E9" s="429"/>
    </row>
    <row r="10" spans="1:10" ht="20.25">
      <c r="A10" s="40" t="s">
        <v>7</v>
      </c>
      <c r="B10" s="41" t="s">
        <v>143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16">
        <v>86400</v>
      </c>
      <c r="E11" s="430"/>
    </row>
    <row r="12" spans="1:10" hidden="1">
      <c r="A12" s="104">
        <f>+A11+1</f>
        <v>2</v>
      </c>
      <c r="B12" s="18" t="s">
        <v>8</v>
      </c>
      <c r="C12" s="44"/>
      <c r="D12" s="416"/>
      <c r="E12" s="430"/>
      <c r="F12" s="6" t="s">
        <v>203</v>
      </c>
    </row>
    <row r="13" spans="1:10" hidden="1">
      <c r="A13" s="104">
        <f>+A12+1</f>
        <v>3</v>
      </c>
      <c r="B13" s="18" t="s">
        <v>60</v>
      </c>
      <c r="C13" s="44"/>
      <c r="D13" s="416">
        <f>+Komunal!N30</f>
        <v>0</v>
      </c>
      <c r="E13" s="430"/>
    </row>
    <row r="14" spans="1:10" hidden="1">
      <c r="A14" s="104">
        <f t="shared" ref="A14:A16" si="0">+A13+1</f>
        <v>4</v>
      </c>
      <c r="B14" s="18" t="s">
        <v>115</v>
      </c>
      <c r="C14" s="44"/>
      <c r="D14" s="416"/>
      <c r="E14" s="430"/>
    </row>
    <row r="15" spans="1:10">
      <c r="A15" s="104">
        <v>2</v>
      </c>
      <c r="B15" s="477" t="s">
        <v>9</v>
      </c>
      <c r="C15" s="478"/>
      <c r="D15" s="479">
        <f>550+21457.8</f>
        <v>22007.8</v>
      </c>
      <c r="E15" s="430"/>
      <c r="F15" s="6">
        <v>23300</v>
      </c>
    </row>
    <row r="16" spans="1:10" hidden="1">
      <c r="A16" s="104">
        <f t="shared" si="0"/>
        <v>3</v>
      </c>
      <c r="B16" s="18" t="s">
        <v>69</v>
      </c>
      <c r="C16" s="44"/>
      <c r="D16" s="416"/>
      <c r="E16" s="430"/>
    </row>
    <row r="17" spans="1:19">
      <c r="A17" s="104">
        <v>3</v>
      </c>
      <c r="B17" s="18" t="s">
        <v>122</v>
      </c>
      <c r="C17" s="44"/>
      <c r="D17" s="414">
        <f>SUM(D18:D19)</f>
        <v>17950.2</v>
      </c>
      <c r="E17" s="431"/>
    </row>
    <row r="18" spans="1:19" s="3" customFormat="1" ht="16.5">
      <c r="A18" s="103">
        <v>3.1</v>
      </c>
      <c r="B18" s="16" t="s">
        <v>70</v>
      </c>
      <c r="C18" s="45"/>
      <c r="D18" s="415">
        <f>+D62</f>
        <v>17950.2</v>
      </c>
      <c r="E18" s="432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3"/>
      <c r="E19" s="433"/>
      <c r="F19" s="51" t="s">
        <v>205</v>
      </c>
      <c r="G19" s="2"/>
      <c r="H19" s="2"/>
      <c r="K19" s="2"/>
      <c r="L19" s="258"/>
    </row>
    <row r="20" spans="1:19" hidden="1">
      <c r="A20" s="104">
        <f>+A17+1</f>
        <v>4</v>
      </c>
      <c r="B20" s="18" t="s">
        <v>10</v>
      </c>
      <c r="C20" s="44"/>
      <c r="D20" s="416"/>
      <c r="E20" s="430"/>
    </row>
    <row r="21" spans="1:19" s="6" customFormat="1" hidden="1">
      <c r="A21" s="104">
        <f>+A20+1</f>
        <v>5</v>
      </c>
      <c r="B21" s="17"/>
      <c r="C21" s="441"/>
      <c r="D21" s="416"/>
      <c r="E21" s="430"/>
    </row>
    <row r="22" spans="1:19" s="6" customFormat="1" hidden="1">
      <c r="A22" s="104">
        <f>+A21+1</f>
        <v>6</v>
      </c>
      <c r="B22" s="17"/>
      <c r="C22" s="441"/>
      <c r="D22" s="416"/>
      <c r="E22" s="430"/>
      <c r="F22" s="59" t="s">
        <v>227</v>
      </c>
    </row>
    <row r="23" spans="1:19">
      <c r="A23" s="40"/>
      <c r="B23" s="46" t="s">
        <v>27</v>
      </c>
      <c r="C23" s="42"/>
      <c r="D23" s="411">
        <f>SUM(D11:D17,D20:D22)</f>
        <v>126358</v>
      </c>
      <c r="E23" s="434"/>
    </row>
    <row r="24" spans="1:19" ht="23.25" customHeight="1">
      <c r="A24" s="34"/>
      <c r="B24" s="40"/>
      <c r="C24" s="44"/>
      <c r="D24" s="414"/>
      <c r="E24" s="414"/>
    </row>
    <row r="25" spans="1:19" ht="20.25">
      <c r="A25" s="40" t="s">
        <v>11</v>
      </c>
      <c r="B25" s="47" t="s">
        <v>144</v>
      </c>
      <c r="C25" s="43"/>
      <c r="D25" s="246"/>
      <c r="E25" s="246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265</v>
      </c>
      <c r="C26" s="44"/>
      <c r="D26" s="416">
        <f>+Ashkhatavardz!L9</f>
        <v>76197.100000000006</v>
      </c>
      <c r="E26" s="430"/>
    </row>
    <row r="27" spans="1:19" s="3" customFormat="1" ht="13.5" hidden="1">
      <c r="A27" s="138">
        <v>1.1000000000000001</v>
      </c>
      <c r="B27" s="136" t="s">
        <v>116</v>
      </c>
      <c r="C27" s="45"/>
      <c r="D27" s="415">
        <f>+Ashkhatavardz!I7</f>
        <v>0</v>
      </c>
      <c r="E27" s="432"/>
      <c r="F27" s="240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3"/>
      <c r="E28" s="43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16">
        <f>+L29-'Dramakan hosqer'!F80-L30</f>
        <v>22115.96</v>
      </c>
      <c r="E29" s="430"/>
      <c r="G29" s="443">
        <f>+ROUND((D11-12000)/30/12,0)</f>
        <v>207</v>
      </c>
      <c r="H29" s="443" t="s">
        <v>194</v>
      </c>
      <c r="I29" s="443">
        <v>550</v>
      </c>
      <c r="J29" s="443">
        <v>252</v>
      </c>
      <c r="K29" s="443" t="s">
        <v>195</v>
      </c>
      <c r="L29" s="443">
        <f>+ROUND(G29*I29*J29/1000,1)</f>
        <v>28690.2</v>
      </c>
      <c r="M29" s="40"/>
      <c r="N29" s="7" t="s">
        <v>255</v>
      </c>
    </row>
    <row r="30" spans="1:19">
      <c r="A30" s="104">
        <f>+A29+1</f>
        <v>3</v>
      </c>
      <c r="B30" s="18" t="s">
        <v>13</v>
      </c>
      <c r="C30" s="44"/>
      <c r="D30" s="416">
        <f>+Komunal!F28</f>
        <v>2725.6</v>
      </c>
      <c r="E30" s="430"/>
      <c r="F30" s="6">
        <f>+D30-Komunal!F20</f>
        <v>2725.6</v>
      </c>
      <c r="L30" s="6">
        <f>+L29*0.2</f>
        <v>5738.0400000000009</v>
      </c>
    </row>
    <row r="31" spans="1:19">
      <c r="A31" s="104">
        <f t="shared" ref="A31:A35" si="1">+A30+1</f>
        <v>4</v>
      </c>
      <c r="B31" s="18" t="s">
        <v>12</v>
      </c>
      <c r="C31" s="44"/>
      <c r="D31" s="416">
        <f>+Komunal!J28</f>
        <v>1964.3</v>
      </c>
      <c r="E31" s="430"/>
      <c r="F31" s="6">
        <f>+D31-Komunal!J20</f>
        <v>1964.3</v>
      </c>
    </row>
    <row r="32" spans="1:19">
      <c r="A32" s="104">
        <f t="shared" si="1"/>
        <v>5</v>
      </c>
      <c r="B32" s="18" t="s">
        <v>15</v>
      </c>
      <c r="C32" s="44"/>
      <c r="D32" s="416">
        <f>+Komunal!N28</f>
        <v>598.6</v>
      </c>
      <c r="E32" s="430"/>
      <c r="F32" s="6">
        <f>+D32-Komunal!N20</f>
        <v>598.6</v>
      </c>
    </row>
    <row r="33" spans="1:14">
      <c r="A33" s="104">
        <f t="shared" si="1"/>
        <v>6</v>
      </c>
      <c r="B33" s="18" t="s">
        <v>16</v>
      </c>
      <c r="C33" s="44"/>
      <c r="D33" s="416">
        <v>209.6</v>
      </c>
      <c r="E33" s="430"/>
    </row>
    <row r="34" spans="1:14">
      <c r="A34" s="104">
        <f t="shared" si="1"/>
        <v>7</v>
      </c>
      <c r="B34" s="18" t="s">
        <v>17</v>
      </c>
      <c r="C34" s="44"/>
      <c r="D34" s="416">
        <v>24</v>
      </c>
      <c r="E34" s="430"/>
    </row>
    <row r="35" spans="1:14">
      <c r="A35" s="104">
        <f t="shared" si="1"/>
        <v>8</v>
      </c>
      <c r="B35" s="18" t="s">
        <v>18</v>
      </c>
      <c r="C35" s="44"/>
      <c r="D35" s="416">
        <f>SUM(D36:D38)</f>
        <v>237.6</v>
      </c>
      <c r="E35" s="430"/>
    </row>
    <row r="36" spans="1:14" s="3" customFormat="1" ht="13.5">
      <c r="A36" s="103">
        <v>8.1</v>
      </c>
      <c r="B36" s="16" t="s">
        <v>19</v>
      </c>
      <c r="C36" s="45"/>
      <c r="D36" s="413">
        <v>57.6</v>
      </c>
      <c r="E36" s="433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3">
        <v>30</v>
      </c>
      <c r="E37" s="433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3">
        <v>150</v>
      </c>
      <c r="E38" s="433"/>
      <c r="F38" s="2"/>
      <c r="G38" s="2"/>
      <c r="H38" s="2"/>
      <c r="J38" s="483" t="s">
        <v>196</v>
      </c>
      <c r="K38" s="483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16">
        <v>0</v>
      </c>
      <c r="E39" s="430"/>
      <c r="I39" s="444"/>
      <c r="J39" s="483"/>
      <c r="K39" s="483"/>
    </row>
    <row r="40" spans="1:14" ht="18" thickBot="1">
      <c r="A40" s="104">
        <v>9</v>
      </c>
      <c r="B40" s="18" t="s">
        <v>28</v>
      </c>
      <c r="C40" s="44"/>
      <c r="D40" s="416">
        <f>N40</f>
        <v>1029</v>
      </c>
      <c r="E40" s="430"/>
      <c r="F40" s="6" t="s">
        <v>254</v>
      </c>
      <c r="J40" s="452">
        <v>7</v>
      </c>
      <c r="K40" s="450" t="s">
        <v>194</v>
      </c>
      <c r="L40" s="446">
        <v>147</v>
      </c>
      <c r="M40" s="453" t="s">
        <v>195</v>
      </c>
      <c r="N40" s="456">
        <f>+J40*L40</f>
        <v>1029</v>
      </c>
    </row>
    <row r="41" spans="1:14">
      <c r="A41" s="104">
        <f t="shared" ref="A41:A61" si="2">+A40+1</f>
        <v>10</v>
      </c>
      <c r="B41" s="18" t="s">
        <v>23</v>
      </c>
      <c r="C41" s="44"/>
      <c r="D41" s="416">
        <v>300</v>
      </c>
      <c r="E41" s="430"/>
      <c r="J41" s="451">
        <f>+J40</f>
        <v>7</v>
      </c>
      <c r="K41" s="442" t="s">
        <v>194</v>
      </c>
      <c r="L41" s="442">
        <v>28</v>
      </c>
      <c r="M41" s="454" t="s">
        <v>195</v>
      </c>
      <c r="N41" s="457">
        <f>+J41*L41</f>
        <v>196</v>
      </c>
    </row>
    <row r="42" spans="1:14">
      <c r="A42" s="104">
        <f t="shared" si="2"/>
        <v>11</v>
      </c>
      <c r="B42" s="18" t="s">
        <v>72</v>
      </c>
      <c r="C42" s="44"/>
      <c r="D42" s="416">
        <v>650</v>
      </c>
      <c r="E42" s="430"/>
      <c r="J42" s="447">
        <f>+J40</f>
        <v>7</v>
      </c>
      <c r="K42" s="442" t="s">
        <v>194</v>
      </c>
      <c r="L42" s="442">
        <v>28</v>
      </c>
      <c r="M42" s="454" t="s">
        <v>195</v>
      </c>
      <c r="N42" s="457">
        <f>+J42*L42</f>
        <v>196</v>
      </c>
    </row>
    <row r="43" spans="1:14">
      <c r="A43" s="104">
        <f t="shared" si="2"/>
        <v>12</v>
      </c>
      <c r="B43" s="18" t="s">
        <v>46</v>
      </c>
      <c r="C43" s="44"/>
      <c r="D43" s="416">
        <v>500</v>
      </c>
      <c r="E43" s="430"/>
      <c r="J43" s="447">
        <f>+J40</f>
        <v>7</v>
      </c>
      <c r="K43" s="442" t="s">
        <v>194</v>
      </c>
      <c r="L43" s="442">
        <v>72.5</v>
      </c>
      <c r="M43" s="454" t="s">
        <v>195</v>
      </c>
      <c r="N43" s="457">
        <f>+J43*L43</f>
        <v>507.5</v>
      </c>
    </row>
    <row r="44" spans="1:14" ht="18" thickBot="1">
      <c r="A44" s="104">
        <f t="shared" si="2"/>
        <v>13</v>
      </c>
      <c r="B44" s="18" t="s">
        <v>117</v>
      </c>
      <c r="C44" s="44"/>
      <c r="D44" s="416">
        <v>80</v>
      </c>
      <c r="E44" s="430"/>
      <c r="J44" s="448">
        <f>+J40</f>
        <v>7</v>
      </c>
      <c r="K44" s="449" t="s">
        <v>194</v>
      </c>
      <c r="L44" s="449">
        <v>38.700000000000003</v>
      </c>
      <c r="M44" s="455" t="s">
        <v>195</v>
      </c>
      <c r="N44" s="458">
        <f>+J44*L44</f>
        <v>270.90000000000003</v>
      </c>
    </row>
    <row r="45" spans="1:14">
      <c r="A45" s="104">
        <f t="shared" si="2"/>
        <v>14</v>
      </c>
      <c r="B45" s="18" t="s">
        <v>118</v>
      </c>
      <c r="C45" s="44"/>
      <c r="D45" s="416">
        <v>170</v>
      </c>
      <c r="E45" s="430"/>
    </row>
    <row r="46" spans="1:14">
      <c r="A46" s="104">
        <f t="shared" si="2"/>
        <v>15</v>
      </c>
      <c r="B46" s="18" t="s">
        <v>24</v>
      </c>
      <c r="C46" s="44"/>
      <c r="D46" s="416">
        <v>200</v>
      </c>
      <c r="E46" s="430"/>
    </row>
    <row r="47" spans="1:14">
      <c r="A47" s="104">
        <f t="shared" si="2"/>
        <v>16</v>
      </c>
      <c r="B47" s="18" t="s">
        <v>25</v>
      </c>
      <c r="C47" s="44"/>
      <c r="D47" s="416">
        <f>174+100</f>
        <v>274</v>
      </c>
      <c r="E47" s="430"/>
    </row>
    <row r="48" spans="1:14" hidden="1">
      <c r="A48" s="104">
        <f t="shared" si="2"/>
        <v>17</v>
      </c>
      <c r="B48" s="18" t="s">
        <v>64</v>
      </c>
      <c r="C48" s="44"/>
      <c r="D48" s="416"/>
      <c r="E48" s="430"/>
    </row>
    <row r="49" spans="1:12" hidden="1">
      <c r="A49" s="104">
        <f t="shared" si="2"/>
        <v>18</v>
      </c>
      <c r="B49" s="18" t="s">
        <v>51</v>
      </c>
      <c r="C49" s="44"/>
      <c r="D49" s="416">
        <f>+D13</f>
        <v>0</v>
      </c>
      <c r="E49" s="430"/>
    </row>
    <row r="50" spans="1:12">
      <c r="A50" s="104">
        <v>17</v>
      </c>
      <c r="B50" s="18" t="s">
        <v>43</v>
      </c>
      <c r="C50" s="44"/>
      <c r="D50" s="416">
        <v>105</v>
      </c>
      <c r="E50" s="430"/>
    </row>
    <row r="51" spans="1:12">
      <c r="A51" s="104">
        <f t="shared" si="2"/>
        <v>18</v>
      </c>
      <c r="B51" s="18" t="s">
        <v>73</v>
      </c>
      <c r="C51" s="44"/>
      <c r="D51" s="416">
        <v>50</v>
      </c>
      <c r="E51" s="430"/>
    </row>
    <row r="52" spans="1:12">
      <c r="A52" s="104">
        <f t="shared" si="2"/>
        <v>19</v>
      </c>
      <c r="B52" s="18" t="s">
        <v>74</v>
      </c>
      <c r="C52" s="44"/>
      <c r="D52" s="416">
        <v>95</v>
      </c>
      <c r="E52" s="430"/>
    </row>
    <row r="53" spans="1:12">
      <c r="A53" s="104">
        <f t="shared" si="2"/>
        <v>20</v>
      </c>
      <c r="B53" s="18" t="s">
        <v>44</v>
      </c>
      <c r="C53" s="44"/>
      <c r="D53" s="416">
        <v>3</v>
      </c>
      <c r="E53" s="430"/>
    </row>
    <row r="54" spans="1:12">
      <c r="A54" s="104">
        <f t="shared" si="2"/>
        <v>21</v>
      </c>
      <c r="B54" s="18" t="s">
        <v>119</v>
      </c>
      <c r="C54" s="44"/>
      <c r="D54" s="416">
        <v>9</v>
      </c>
      <c r="E54" s="430"/>
    </row>
    <row r="55" spans="1:12" hidden="1">
      <c r="A55" s="104">
        <f t="shared" si="2"/>
        <v>22</v>
      </c>
      <c r="B55" s="18" t="s">
        <v>45</v>
      </c>
      <c r="C55" s="44"/>
      <c r="D55" s="416"/>
      <c r="E55" s="430"/>
    </row>
    <row r="56" spans="1:12" hidden="1">
      <c r="A56" s="104">
        <f t="shared" si="2"/>
        <v>23</v>
      </c>
      <c r="B56" s="18" t="s">
        <v>61</v>
      </c>
      <c r="C56" s="44"/>
      <c r="D56" s="416"/>
      <c r="E56" s="430"/>
    </row>
    <row r="57" spans="1:12" hidden="1">
      <c r="A57" s="104">
        <f t="shared" si="2"/>
        <v>24</v>
      </c>
      <c r="B57" s="18"/>
      <c r="C57" s="44"/>
      <c r="D57" s="416"/>
      <c r="E57" s="430"/>
    </row>
    <row r="58" spans="1:12" hidden="1">
      <c r="A58" s="104">
        <f t="shared" si="2"/>
        <v>25</v>
      </c>
      <c r="B58" s="18"/>
      <c r="C58" s="44"/>
      <c r="D58" s="416"/>
      <c r="E58" s="430"/>
    </row>
    <row r="59" spans="1:12" s="6" customFormat="1">
      <c r="A59" s="104">
        <v>22</v>
      </c>
      <c r="B59" s="119" t="s">
        <v>258</v>
      </c>
      <c r="C59" s="441"/>
      <c r="D59" s="416">
        <v>70</v>
      </c>
      <c r="E59" s="430"/>
    </row>
    <row r="60" spans="1:12" s="6" customFormat="1">
      <c r="A60" s="104">
        <f>+A59+1</f>
        <v>23</v>
      </c>
      <c r="B60" s="17" t="s">
        <v>257</v>
      </c>
      <c r="C60" s="441"/>
      <c r="D60" s="416">
        <v>800</v>
      </c>
      <c r="E60" s="430"/>
      <c r="F60" s="59" t="s">
        <v>120</v>
      </c>
    </row>
    <row r="61" spans="1:12">
      <c r="A61" s="104">
        <f t="shared" si="2"/>
        <v>24</v>
      </c>
      <c r="B61" s="18" t="s">
        <v>26</v>
      </c>
      <c r="C61" s="44"/>
      <c r="D61" s="416">
        <f>+'Ekamutneri hamematakan'!C55</f>
        <v>17950.2</v>
      </c>
      <c r="E61" s="430"/>
    </row>
    <row r="62" spans="1:12" s="3" customFormat="1" ht="13.5">
      <c r="A62" s="103">
        <v>24.1</v>
      </c>
      <c r="B62" s="16" t="s">
        <v>75</v>
      </c>
      <c r="C62" s="45"/>
      <c r="D62" s="413">
        <f>+D61</f>
        <v>17950.2</v>
      </c>
      <c r="E62" s="433"/>
      <c r="F62" s="2"/>
      <c r="G62" s="2"/>
      <c r="H62" s="2"/>
      <c r="I62" s="2"/>
      <c r="J62" s="2"/>
      <c r="K62" s="2"/>
      <c r="L62" s="2"/>
    </row>
    <row r="63" spans="1:12" hidden="1">
      <c r="A63" s="104">
        <f>+A61+1</f>
        <v>25</v>
      </c>
      <c r="B63" s="18" t="s">
        <v>76</v>
      </c>
      <c r="C63" s="44"/>
      <c r="D63" s="416"/>
      <c r="E63" s="430"/>
    </row>
    <row r="64" spans="1:12" hidden="1">
      <c r="A64" s="104">
        <f>+A63+1</f>
        <v>26</v>
      </c>
      <c r="B64" s="18" t="s">
        <v>65</v>
      </c>
      <c r="C64" s="44"/>
      <c r="D64" s="416"/>
      <c r="E64" s="430"/>
    </row>
    <row r="65" spans="1:7">
      <c r="A65" s="48"/>
      <c r="B65" s="49" t="s">
        <v>29</v>
      </c>
      <c r="C65" s="42"/>
      <c r="D65" s="411">
        <f>SUM(D26,D29:D35,D39:D61,D63:D64)</f>
        <v>126357.96000000002</v>
      </c>
      <c r="E65" s="434"/>
      <c r="F65" s="482">
        <f>+D23-D65</f>
        <v>3.9999999979045242E-2</v>
      </c>
      <c r="G65" s="482"/>
    </row>
    <row r="66" spans="1:7" ht="37.5" customHeight="1">
      <c r="B66" s="50"/>
      <c r="C66" s="8"/>
    </row>
    <row r="67" spans="1:7" s="6" customFormat="1" hidden="1">
      <c r="B67" s="366" t="s">
        <v>2</v>
      </c>
      <c r="C67" s="412"/>
      <c r="D67" s="409" t="s">
        <v>259</v>
      </c>
      <c r="E67" s="412"/>
    </row>
    <row r="68" spans="1:7" s="6" customFormat="1" hidden="1">
      <c r="B68" s="95"/>
      <c r="D68" s="410" t="s">
        <v>91</v>
      </c>
      <c r="E68" s="435"/>
    </row>
    <row r="69" spans="1:7" s="6" customFormat="1" hidden="1">
      <c r="B69" s="366" t="s">
        <v>6</v>
      </c>
      <c r="C69" s="409"/>
      <c r="D69" s="409" t="s">
        <v>260</v>
      </c>
      <c r="E69" s="409"/>
    </row>
    <row r="70" spans="1:7" s="6" customFormat="1" hidden="1">
      <c r="D70" s="410" t="s">
        <v>91</v>
      </c>
      <c r="E70" s="435"/>
    </row>
    <row r="71" spans="1:7" s="6" customFormat="1" hidden="1">
      <c r="B71" s="77" t="s">
        <v>199</v>
      </c>
      <c r="D71" s="35"/>
      <c r="E71" s="35"/>
    </row>
    <row r="72" spans="1:7" s="339" customFormat="1" ht="36.75" customHeight="1">
      <c r="A72" s="533" t="s">
        <v>266</v>
      </c>
      <c r="B72" s="533"/>
      <c r="C72" s="340"/>
      <c r="D72" s="534" t="s">
        <v>267</v>
      </c>
      <c r="E72" s="534"/>
      <c r="G72" s="535" t="s">
        <v>268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9" zoomScaleSheetLayoutView="100" workbookViewId="0">
      <selection activeCell="A89" sqref="A89:XFD89"/>
    </sheetView>
  </sheetViews>
  <sheetFormatPr defaultColWidth="9.140625" defaultRowHeight="13.5"/>
  <cols>
    <col min="1" max="1" width="4.5703125" style="70" customWidth="1"/>
    <col min="2" max="2" width="68.140625" style="347" customWidth="1"/>
    <col min="3" max="3" width="11.5703125" style="304" customWidth="1"/>
    <col min="4" max="5" width="12.5703125" style="304" customWidth="1"/>
    <col min="6" max="6" width="12.140625" style="70" customWidth="1"/>
    <col min="7" max="7" width="3.28515625" style="70" customWidth="1"/>
    <col min="8" max="8" width="23.140625" style="97" hidden="1" customWidth="1"/>
    <col min="9" max="9" width="6.140625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0"/>
      <c r="B1" s="461"/>
      <c r="C1" s="462"/>
      <c r="D1" s="462"/>
      <c r="E1" s="462"/>
      <c r="F1" s="259" t="s">
        <v>197</v>
      </c>
      <c r="G1" s="365">
        <f>+'Ekamut-caxs'!E1+1</f>
        <v>2</v>
      </c>
      <c r="H1" s="95"/>
      <c r="I1" s="35"/>
      <c r="J1" s="35"/>
    </row>
    <row r="2" spans="1:16" s="65" customFormat="1" ht="17.25">
      <c r="A2" s="460"/>
      <c r="B2" s="463"/>
      <c r="C2" s="462"/>
      <c r="D2" s="462"/>
      <c r="E2" s="488" t="s">
        <v>39</v>
      </c>
      <c r="F2" s="488"/>
      <c r="G2" s="488"/>
      <c r="H2" s="95"/>
      <c r="I2" s="35"/>
      <c r="J2" s="35"/>
    </row>
    <row r="3" spans="1:16" s="65" customFormat="1" ht="17.25">
      <c r="A3" s="460"/>
      <c r="B3" s="463"/>
      <c r="C3" s="462"/>
      <c r="D3" s="462"/>
      <c r="E3" s="488" t="s">
        <v>250</v>
      </c>
      <c r="F3" s="488"/>
      <c r="G3" s="488"/>
      <c r="H3" s="95"/>
      <c r="I3" s="35"/>
      <c r="J3" s="35"/>
    </row>
    <row r="4" spans="1:16" s="65" customFormat="1" ht="20.25" customHeight="1">
      <c r="A4" s="460"/>
      <c r="B4" s="463"/>
      <c r="C4" s="462"/>
      <c r="D4" s="462"/>
      <c r="E4" s="489" t="str">
        <f>+'Ekamut-caxs'!D4</f>
        <v xml:space="preserve">_____. _____. 2023թ. </v>
      </c>
      <c r="F4" s="489"/>
      <c r="G4" s="489"/>
      <c r="H4" s="95"/>
      <c r="I4" s="35"/>
      <c r="J4" s="35"/>
    </row>
    <row r="5" spans="1:16" s="65" customFormat="1" ht="20.25" customHeight="1">
      <c r="A5" s="460"/>
      <c r="B5" s="463"/>
      <c r="C5" s="462"/>
      <c r="D5" s="462"/>
      <c r="E5" s="489" t="str">
        <f>+'Ekamut-caxs'!C5</f>
        <v xml:space="preserve">հ. __________- Ա որոշմամբ </v>
      </c>
      <c r="F5" s="489"/>
      <c r="G5" s="489"/>
      <c r="H5" s="95"/>
      <c r="I5" s="35"/>
      <c r="J5" s="35"/>
    </row>
    <row r="6" spans="1:16" s="64" customFormat="1" ht="19.5" customHeight="1">
      <c r="A6" s="490" t="s">
        <v>40</v>
      </c>
      <c r="B6" s="490"/>
      <c r="C6" s="490"/>
      <c r="D6" s="490"/>
      <c r="E6" s="490"/>
      <c r="F6" s="490"/>
      <c r="G6" s="490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5" t="str">
        <f>+'Ekamut-caxs'!A7:D7</f>
        <v xml:space="preserve">«Երևանի հ․141 մսուր-մանկապարտեզ» ՀՈԱԿ-ի </v>
      </c>
      <c r="B7" s="485"/>
      <c r="C7" s="485"/>
      <c r="D7" s="485"/>
      <c r="E7" s="485"/>
      <c r="F7" s="485"/>
      <c r="G7" s="485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230</v>
      </c>
      <c r="B8" s="486"/>
      <c r="C8" s="486"/>
      <c r="D8" s="486"/>
      <c r="E8" s="486"/>
      <c r="F8" s="486"/>
      <c r="G8" s="486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1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2"/>
      <c r="C10" s="63"/>
      <c r="D10" s="63"/>
      <c r="E10" s="63"/>
      <c r="F10" s="420" t="s">
        <v>253</v>
      </c>
      <c r="G10" s="345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43" t="s">
        <v>30</v>
      </c>
      <c r="C11" s="476" t="s">
        <v>209</v>
      </c>
      <c r="D11" s="421" t="s">
        <v>210</v>
      </c>
      <c r="E11" s="421" t="s">
        <v>211</v>
      </c>
      <c r="F11" s="421" t="s">
        <v>41</v>
      </c>
      <c r="G11" s="423"/>
      <c r="H11" s="240">
        <f>+F12-F65</f>
        <v>1266.1999999999973</v>
      </c>
      <c r="I11" s="77"/>
      <c r="J11" s="243" t="s">
        <v>248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299">
        <f>+F12</f>
        <v>1968.6999999999971</v>
      </c>
      <c r="D12" s="299">
        <f>+F12</f>
        <v>1968.6999999999971</v>
      </c>
      <c r="E12" s="299">
        <f>+F12</f>
        <v>1968.6999999999971</v>
      </c>
      <c r="F12" s="299">
        <f>+'Dramakani hamematakan'!D6</f>
        <v>1968.6999999999971</v>
      </c>
      <c r="G12" s="424"/>
      <c r="H12" s="487" t="s">
        <v>249</v>
      </c>
      <c r="I12" s="487"/>
      <c r="J12" s="241"/>
      <c r="K12" s="311" t="str">
        <f>IF((D12-C12)&lt;0, (0),"")</f>
        <v/>
      </c>
      <c r="L12" s="311" t="str">
        <f>IF((+E12-D12)&lt;0, (0),"")</f>
        <v/>
      </c>
      <c r="M12" s="311" t="str">
        <f>IF((+F12-E12)&lt;0, (0),"")</f>
        <v/>
      </c>
      <c r="N12" s="65"/>
      <c r="O12" s="65"/>
      <c r="P12" s="65"/>
    </row>
    <row r="13" spans="1:16" s="64" customFormat="1" ht="17.25" customHeight="1">
      <c r="A13" s="11" t="s">
        <v>11</v>
      </c>
      <c r="B13" s="12" t="s">
        <v>79</v>
      </c>
      <c r="C13" s="231">
        <f>SUM(C14:C23)</f>
        <v>25835.7</v>
      </c>
      <c r="D13" s="231">
        <f>SUM(D14:D23)</f>
        <v>53367.7</v>
      </c>
      <c r="E13" s="231">
        <f>SUM(E14:E23)</f>
        <v>80469.600000000006</v>
      </c>
      <c r="F13" s="231">
        <f>SUM(F14:G23)</f>
        <v>108407.8</v>
      </c>
      <c r="G13" s="425"/>
      <c r="H13" s="95"/>
      <c r="I13" s="35"/>
      <c r="J13" s="35"/>
      <c r="K13" s="311" t="str">
        <f>IF((D13-C13)&lt;0, (0),"")</f>
        <v/>
      </c>
      <c r="L13" s="311" t="str">
        <f t="shared" ref="L13:L44" si="0">IF((+E13-D13)&lt;0, (0),"")</f>
        <v/>
      </c>
      <c r="M13" s="311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05" t="str">
        <f>+'Ekamut-caxs'!B11</f>
        <v>Սուբսիդիայից</v>
      </c>
      <c r="C14" s="314">
        <v>17280</v>
      </c>
      <c r="D14" s="314">
        <v>38880</v>
      </c>
      <c r="E14" s="314">
        <v>60480</v>
      </c>
      <c r="F14" s="229">
        <f>+'Ekamut-caxs'!D11</f>
        <v>86400</v>
      </c>
      <c r="G14" s="426"/>
      <c r="H14" s="95"/>
      <c r="I14" s="35"/>
      <c r="J14" s="35"/>
      <c r="K14" s="311" t="str">
        <f t="shared" ref="K14:K75" si="2">IF((D14-C14)&lt;0, (0),"")</f>
        <v/>
      </c>
      <c r="L14" s="311" t="str">
        <f t="shared" si="0"/>
        <v/>
      </c>
      <c r="M14" s="311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05" t="str">
        <f>+'Ekamut-caxs'!B12</f>
        <v xml:space="preserve">Վճարովի ծառայություններից </v>
      </c>
      <c r="C15" s="314"/>
      <c r="D15" s="314"/>
      <c r="E15" s="314"/>
      <c r="F15" s="229">
        <f>+'Ekamut-caxs'!D12</f>
        <v>0</v>
      </c>
      <c r="G15" s="426"/>
      <c r="H15" s="95"/>
      <c r="I15" s="35"/>
      <c r="J15" s="35"/>
      <c r="K15" s="311" t="str">
        <f t="shared" si="2"/>
        <v/>
      </c>
      <c r="L15" s="311" t="str">
        <f t="shared" si="0"/>
        <v/>
      </c>
      <c r="M15" s="311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05" t="str">
        <f>+'Ekamut-caxs'!B13</f>
        <v>Սպասարկման և կոմունալ համավճարներից</v>
      </c>
      <c r="C16" s="314"/>
      <c r="D16" s="314"/>
      <c r="E16" s="314"/>
      <c r="F16" s="229">
        <f>+'Ekamut-caxs'!D13</f>
        <v>0</v>
      </c>
      <c r="G16" s="426"/>
      <c r="H16" s="95"/>
      <c r="I16" s="35"/>
      <c r="J16" s="35"/>
      <c r="K16" s="311" t="str">
        <f t="shared" si="2"/>
        <v/>
      </c>
      <c r="L16" s="311" t="str">
        <f t="shared" si="0"/>
        <v/>
      </c>
      <c r="M16" s="311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05" t="str">
        <f>+'Ekamut-caxs'!B14</f>
        <v>Ֆինանսական օգնությունից (օգնիր մանկապարտեզիդ)</v>
      </c>
      <c r="C17" s="314"/>
      <c r="D17" s="314"/>
      <c r="E17" s="314"/>
      <c r="F17" s="229">
        <f>+'Ekamut-caxs'!D14</f>
        <v>0</v>
      </c>
      <c r="G17" s="426"/>
      <c r="H17" s="98"/>
      <c r="I17" s="89"/>
      <c r="J17" s="89"/>
      <c r="K17" s="311" t="str">
        <f t="shared" si="2"/>
        <v/>
      </c>
      <c r="L17" s="311" t="str">
        <f t="shared" si="0"/>
        <v/>
      </c>
      <c r="M17" s="311" t="str">
        <f t="shared" si="1"/>
        <v/>
      </c>
      <c r="N17" s="65"/>
      <c r="O17" s="65"/>
      <c r="P17" s="65"/>
    </row>
    <row r="18" spans="1:16" s="64" customFormat="1" ht="17.25">
      <c r="A18" s="54">
        <v>2</v>
      </c>
      <c r="B18" s="305" t="str">
        <f>+'Ekamut-caxs'!B15</f>
        <v>Ֆինանսական օգնությունից</v>
      </c>
      <c r="C18" s="314">
        <f>137.5+8418.2</f>
        <v>8555.7000000000007</v>
      </c>
      <c r="D18" s="314">
        <f>275+14212.7</f>
        <v>14487.7</v>
      </c>
      <c r="E18" s="314">
        <f>412.5+19577.1</f>
        <v>19989.599999999999</v>
      </c>
      <c r="F18" s="229">
        <f>+'Ekamut-caxs'!D15</f>
        <v>22007.8</v>
      </c>
      <c r="G18" s="426"/>
      <c r="H18" s="95"/>
      <c r="I18" s="35"/>
      <c r="J18" s="35"/>
      <c r="K18" s="311" t="str">
        <f t="shared" si="2"/>
        <v/>
      </c>
      <c r="L18" s="311" t="str">
        <f t="shared" si="0"/>
        <v/>
      </c>
      <c r="M18" s="311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3</v>
      </c>
      <c r="B19" s="305" t="str">
        <f>+'Ekamut-caxs'!B16</f>
        <v>Չփոխանակվող գործարքներից (դրամաշնորհից)</v>
      </c>
      <c r="C19" s="314"/>
      <c r="D19" s="314"/>
      <c r="E19" s="314"/>
      <c r="F19" s="228">
        <f>+'Ekamut-caxs'!D16</f>
        <v>0</v>
      </c>
      <c r="G19" s="427"/>
      <c r="H19" s="98"/>
      <c r="I19" s="89"/>
      <c r="J19" s="89"/>
      <c r="K19" s="311" t="str">
        <f t="shared" si="2"/>
        <v/>
      </c>
      <c r="L19" s="311" t="str">
        <f t="shared" si="0"/>
        <v/>
      </c>
      <c r="M19" s="311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4</v>
      </c>
      <c r="B20" s="305" t="s">
        <v>32</v>
      </c>
      <c r="C20" s="314"/>
      <c r="D20" s="314"/>
      <c r="E20" s="314"/>
      <c r="F20" s="228"/>
      <c r="G20" s="427"/>
      <c r="H20" s="98"/>
      <c r="I20" s="89"/>
      <c r="J20" s="89"/>
      <c r="K20" s="311" t="str">
        <f t="shared" si="2"/>
        <v/>
      </c>
      <c r="L20" s="311" t="str">
        <f t="shared" si="0"/>
        <v/>
      </c>
      <c r="M20" s="311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5</v>
      </c>
      <c r="B21" s="305" t="str">
        <f>+'Ekamut-caxs'!B20</f>
        <v>Բանկի տոկոսից</v>
      </c>
      <c r="C21" s="314"/>
      <c r="D21" s="314"/>
      <c r="E21" s="314"/>
      <c r="F21" s="229">
        <f>+'Ekamut-caxs'!D20</f>
        <v>0</v>
      </c>
      <c r="G21" s="426"/>
      <c r="H21" s="98"/>
      <c r="I21" s="89"/>
      <c r="J21" s="89"/>
      <c r="K21" s="311" t="str">
        <f t="shared" si="2"/>
        <v/>
      </c>
      <c r="L21" s="311" t="str">
        <f t="shared" si="0"/>
        <v/>
      </c>
      <c r="M21" s="311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6</v>
      </c>
      <c r="B22" s="440">
        <f>+'Ekamut-caxs'!B21</f>
        <v>0</v>
      </c>
      <c r="C22" s="314"/>
      <c r="D22" s="314"/>
      <c r="E22" s="314"/>
      <c r="F22" s="228">
        <f>+'Ekamut-caxs'!D21</f>
        <v>0</v>
      </c>
      <c r="G22" s="427"/>
      <c r="H22" s="98"/>
      <c r="I22" s="89"/>
      <c r="J22" s="89"/>
      <c r="K22" s="335" t="str">
        <f>IF((D22-C22)&lt;0, (0),"")</f>
        <v/>
      </c>
      <c r="L22" s="335" t="str">
        <f t="shared" si="0"/>
        <v/>
      </c>
      <c r="M22" s="335" t="str">
        <f t="shared" si="1"/>
        <v/>
      </c>
    </row>
    <row r="23" spans="1:16" s="65" customFormat="1" ht="16.5" hidden="1" customHeight="1">
      <c r="A23" s="54">
        <f>+A22+1</f>
        <v>7</v>
      </c>
      <c r="B23" s="440">
        <f>+'Ekamut-caxs'!B22</f>
        <v>0</v>
      </c>
      <c r="C23" s="314"/>
      <c r="D23" s="314"/>
      <c r="E23" s="314"/>
      <c r="F23" s="228">
        <f>+'Ekamut-caxs'!D22</f>
        <v>0</v>
      </c>
      <c r="G23" s="427"/>
      <c r="H23" s="94" t="s">
        <v>227</v>
      </c>
      <c r="I23" s="89"/>
      <c r="J23" s="89"/>
      <c r="K23" s="335" t="str">
        <f t="shared" si="2"/>
        <v/>
      </c>
      <c r="L23" s="335" t="str">
        <f t="shared" si="0"/>
        <v/>
      </c>
      <c r="M23" s="335" t="str">
        <f t="shared" si="1"/>
        <v/>
      </c>
    </row>
    <row r="24" spans="1:16" s="64" customFormat="1" ht="18.75" customHeight="1">
      <c r="A24" s="11" t="s">
        <v>33</v>
      </c>
      <c r="B24" s="12" t="s">
        <v>80</v>
      </c>
      <c r="C24" s="231">
        <f>C25+C67+C79</f>
        <v>27804.440000000006</v>
      </c>
      <c r="D24" s="231">
        <f>D25+D67+D79</f>
        <v>55336.380000000012</v>
      </c>
      <c r="E24" s="231">
        <f>E25+E67+E79</f>
        <v>82438.320000000007</v>
      </c>
      <c r="F24" s="231">
        <f>F25+F67+F79</f>
        <v>110376.46000000002</v>
      </c>
      <c r="G24" s="425"/>
      <c r="H24" s="247"/>
      <c r="I24" s="35"/>
      <c r="J24" s="35"/>
      <c r="K24" s="311" t="str">
        <f t="shared" si="2"/>
        <v/>
      </c>
      <c r="L24" s="311" t="str">
        <f t="shared" si="0"/>
        <v/>
      </c>
      <c r="M24" s="311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1">
        <f>SUM(C26,C29:C35,C39:C61,C65:C66)</f>
        <v>27804.440000000006</v>
      </c>
      <c r="D25" s="231">
        <f>SUM(D26,D29:D35,D39:D61,D65:D66)</f>
        <v>54906.380000000012</v>
      </c>
      <c r="E25" s="231">
        <f>SUM(E26,E29:E35,E39:E61,E65:E66)</f>
        <v>82008.320000000007</v>
      </c>
      <c r="F25" s="231">
        <f>SUM(F26,F29:F35,F39:F61,F65:F66)</f>
        <v>109110.26000000002</v>
      </c>
      <c r="G25" s="425"/>
      <c r="H25" s="95"/>
      <c r="I25" s="35"/>
      <c r="J25" s="35"/>
      <c r="K25" s="311" t="str">
        <f t="shared" si="2"/>
        <v/>
      </c>
      <c r="L25" s="311" t="str">
        <f t="shared" si="0"/>
        <v/>
      </c>
      <c r="M25" s="311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05" t="str">
        <f>+'Ekamut-caxs'!B26</f>
        <v>Աշխատավարձի գծով</v>
      </c>
      <c r="C26" s="314">
        <f>+F26/12*3</f>
        <v>19049.275000000001</v>
      </c>
      <c r="D26" s="314">
        <f>+C26*2</f>
        <v>38098.550000000003</v>
      </c>
      <c r="E26" s="314">
        <f>+C26+D26</f>
        <v>57147.825000000004</v>
      </c>
      <c r="F26" s="229">
        <f>+'Ekamut-caxs'!D26</f>
        <v>76197.100000000006</v>
      </c>
      <c r="G26" s="426"/>
      <c r="H26" s="98"/>
      <c r="I26" s="89"/>
      <c r="J26" s="89"/>
      <c r="K26" s="311" t="str">
        <f t="shared" si="2"/>
        <v/>
      </c>
      <c r="L26" s="311" t="str">
        <f t="shared" si="0"/>
        <v/>
      </c>
      <c r="M26" s="311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07" t="str">
        <f>+'Ekamut-caxs'!B27</f>
        <v>վճարովի ծառայության գծով</v>
      </c>
      <c r="C27" s="219"/>
      <c r="D27" s="219"/>
      <c r="E27" s="219"/>
      <c r="F27" s="233">
        <f>+'Ekamut-caxs'!D27</f>
        <v>0</v>
      </c>
      <c r="G27" s="428"/>
      <c r="H27" s="240"/>
      <c r="I27" s="91"/>
      <c r="J27" s="91"/>
      <c r="K27" s="311" t="str">
        <f t="shared" si="2"/>
        <v/>
      </c>
      <c r="L27" s="311" t="str">
        <f t="shared" si="0"/>
        <v/>
      </c>
      <c r="M27" s="311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07">
        <f>+'Ekamut-caxs'!B28</f>
        <v>0</v>
      </c>
      <c r="C28" s="219"/>
      <c r="D28" s="219"/>
      <c r="E28" s="219"/>
      <c r="F28" s="233">
        <f>+'Ekamut-caxs'!D28</f>
        <v>0</v>
      </c>
      <c r="G28" s="428"/>
      <c r="H28" s="100"/>
      <c r="I28" s="91"/>
      <c r="J28" s="91"/>
      <c r="K28" s="311" t="str">
        <f t="shared" si="2"/>
        <v/>
      </c>
      <c r="L28" s="311" t="str">
        <f t="shared" si="0"/>
        <v/>
      </c>
      <c r="M28" s="311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05" t="str">
        <f>+'Ekamut-caxs'!B29</f>
        <v>Սննդի գծով</v>
      </c>
      <c r="C29" s="314">
        <f t="shared" ref="C29:C34" si="4">+F29/12*3</f>
        <v>5528.99</v>
      </c>
      <c r="D29" s="314">
        <f t="shared" ref="D29:D34" si="5">+C29*2</f>
        <v>11057.98</v>
      </c>
      <c r="E29" s="314">
        <f t="shared" ref="E29:E34" si="6">+C29+D29</f>
        <v>16586.97</v>
      </c>
      <c r="F29" s="229">
        <f>+'Ekamut-caxs'!D29</f>
        <v>22115.96</v>
      </c>
      <c r="G29" s="426"/>
      <c r="H29" s="98"/>
      <c r="I29" s="89"/>
      <c r="J29" s="89"/>
      <c r="K29" s="311" t="str">
        <f t="shared" si="2"/>
        <v/>
      </c>
      <c r="L29" s="311" t="str">
        <f t="shared" si="0"/>
        <v/>
      </c>
      <c r="M29" s="311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05" t="str">
        <f>+'Ekamut-caxs'!B30</f>
        <v>Ջեռուցման գծով</v>
      </c>
      <c r="C30" s="314">
        <f t="shared" si="4"/>
        <v>681.4</v>
      </c>
      <c r="D30" s="314">
        <f t="shared" si="5"/>
        <v>1362.8</v>
      </c>
      <c r="E30" s="314">
        <f t="shared" si="6"/>
        <v>2044.1999999999998</v>
      </c>
      <c r="F30" s="229">
        <f>+'Ekamut-caxs'!D30</f>
        <v>2725.6</v>
      </c>
      <c r="G30" s="426"/>
      <c r="H30" s="98">
        <f>+F30-Komunal!F27</f>
        <v>-2722832.3</v>
      </c>
      <c r="I30" s="89"/>
      <c r="J30" s="89"/>
      <c r="K30" s="311" t="str">
        <f t="shared" si="2"/>
        <v/>
      </c>
      <c r="L30" s="311" t="str">
        <f t="shared" si="0"/>
        <v/>
      </c>
      <c r="M30" s="311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7">+A30+1</f>
        <v>4</v>
      </c>
      <c r="B31" s="305" t="str">
        <f>+'Ekamut-caxs'!B31</f>
        <v>Էլեկտրաէներգիայի գծով</v>
      </c>
      <c r="C31" s="314">
        <f t="shared" si="4"/>
        <v>491.07499999999999</v>
      </c>
      <c r="D31" s="314">
        <f t="shared" si="5"/>
        <v>982.15</v>
      </c>
      <c r="E31" s="314">
        <f t="shared" si="6"/>
        <v>1473.2249999999999</v>
      </c>
      <c r="F31" s="229">
        <f>+'Ekamut-caxs'!D31</f>
        <v>1964.3</v>
      </c>
      <c r="G31" s="426"/>
      <c r="H31" s="98">
        <f>+F31-Komunal!J27</f>
        <v>-1962356.0999999994</v>
      </c>
      <c r="I31" s="89"/>
      <c r="J31" s="89"/>
      <c r="K31" s="311" t="str">
        <f t="shared" si="2"/>
        <v/>
      </c>
      <c r="L31" s="311" t="str">
        <f t="shared" si="0"/>
        <v/>
      </c>
      <c r="M31" s="311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7"/>
        <v>5</v>
      </c>
      <c r="B32" s="305" t="str">
        <f>+'Ekamut-caxs'!B32</f>
        <v>Ջրմուղ-կոյուղու գծով</v>
      </c>
      <c r="C32" s="314">
        <f t="shared" si="4"/>
        <v>149.65</v>
      </c>
      <c r="D32" s="314">
        <f t="shared" si="5"/>
        <v>299.3</v>
      </c>
      <c r="E32" s="314">
        <f t="shared" si="6"/>
        <v>448.95000000000005</v>
      </c>
      <c r="F32" s="229">
        <f>+'Ekamut-caxs'!D32</f>
        <v>598.6</v>
      </c>
      <c r="G32" s="426"/>
      <c r="H32" s="98">
        <f>+F32-Komunal!N27</f>
        <v>-598004.82000000007</v>
      </c>
      <c r="I32" s="89"/>
      <c r="J32" s="89"/>
      <c r="K32" s="311" t="str">
        <f t="shared" si="2"/>
        <v/>
      </c>
      <c r="L32" s="311" t="str">
        <f t="shared" si="0"/>
        <v/>
      </c>
      <c r="M32" s="311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7"/>
        <v>6</v>
      </c>
      <c r="B33" s="305" t="str">
        <f>+'Ekamut-caxs'!B33</f>
        <v>Աղբահանության գծով</v>
      </c>
      <c r="C33" s="314">
        <f t="shared" si="4"/>
        <v>52.399999999999991</v>
      </c>
      <c r="D33" s="314">
        <f t="shared" si="5"/>
        <v>104.79999999999998</v>
      </c>
      <c r="E33" s="314">
        <f t="shared" si="6"/>
        <v>157.19999999999999</v>
      </c>
      <c r="F33" s="229">
        <f>+'Ekamut-caxs'!D33</f>
        <v>209.6</v>
      </c>
      <c r="G33" s="426"/>
      <c r="H33" s="98"/>
      <c r="I33" s="89"/>
      <c r="J33" s="89"/>
      <c r="K33" s="311" t="str">
        <f t="shared" si="2"/>
        <v/>
      </c>
      <c r="L33" s="311" t="str">
        <f t="shared" si="0"/>
        <v/>
      </c>
      <c r="M33" s="311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7"/>
        <v>7</v>
      </c>
      <c r="B34" s="305" t="str">
        <f>+'Ekamut-caxs'!B34</f>
        <v>Ախտաբանության գծով</v>
      </c>
      <c r="C34" s="314">
        <f t="shared" si="4"/>
        <v>6</v>
      </c>
      <c r="D34" s="314">
        <f t="shared" si="5"/>
        <v>12</v>
      </c>
      <c r="E34" s="314">
        <f t="shared" si="6"/>
        <v>18</v>
      </c>
      <c r="F34" s="229">
        <f>+'Ekamut-caxs'!D34</f>
        <v>24</v>
      </c>
      <c r="G34" s="426"/>
      <c r="H34" s="98"/>
      <c r="I34" s="89"/>
      <c r="J34" s="89"/>
      <c r="K34" s="311" t="str">
        <f t="shared" si="2"/>
        <v/>
      </c>
      <c r="L34" s="311" t="str">
        <f t="shared" si="0"/>
        <v/>
      </c>
      <c r="M34" s="311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7"/>
        <v>8</v>
      </c>
      <c r="B35" s="305" t="str">
        <f>+'Ekamut-caxs'!B35</f>
        <v>Կապի գծով, այդ թվում`</v>
      </c>
      <c r="C35" s="314">
        <f t="shared" ref="C35:D35" si="8">SUM(C36:C38)</f>
        <v>59.4</v>
      </c>
      <c r="D35" s="314">
        <f t="shared" si="8"/>
        <v>118.8</v>
      </c>
      <c r="E35" s="314">
        <f>SUM(E36:E38)</f>
        <v>178.2</v>
      </c>
      <c r="F35" s="229">
        <f>SUM(F36:F38)</f>
        <v>237.6</v>
      </c>
      <c r="G35" s="426"/>
      <c r="H35" s="98"/>
      <c r="I35" s="89"/>
      <c r="J35" s="89"/>
      <c r="K35" s="311" t="str">
        <f t="shared" si="2"/>
        <v/>
      </c>
      <c r="L35" s="311" t="str">
        <f t="shared" si="0"/>
        <v/>
      </c>
      <c r="M35" s="311" t="str">
        <f t="shared" si="1"/>
        <v/>
      </c>
      <c r="N35" s="65"/>
      <c r="O35" s="65"/>
      <c r="P35" s="65"/>
    </row>
    <row r="36" spans="1:16">
      <c r="A36" s="23">
        <v>8.1</v>
      </c>
      <c r="B36" s="307" t="str">
        <f>+'Ekamut-caxs'!B36</f>
        <v>բաժանորդային վճար</v>
      </c>
      <c r="C36" s="436">
        <f t="shared" ref="C36:C39" si="9">+F36/12*3</f>
        <v>14.399999999999999</v>
      </c>
      <c r="D36" s="436">
        <f t="shared" ref="D36:D39" si="10">+C36*2</f>
        <v>28.799999999999997</v>
      </c>
      <c r="E36" s="436">
        <f t="shared" ref="E36:E39" si="11">+C36+D36</f>
        <v>43.199999999999996</v>
      </c>
      <c r="F36" s="233">
        <f>+'Ekamut-caxs'!D36</f>
        <v>57.6</v>
      </c>
      <c r="G36" s="428"/>
      <c r="K36" s="311" t="str">
        <f t="shared" si="2"/>
        <v/>
      </c>
      <c r="L36" s="311" t="str">
        <f t="shared" si="0"/>
        <v/>
      </c>
      <c r="M36" s="311" t="str">
        <f t="shared" si="1"/>
        <v/>
      </c>
    </row>
    <row r="37" spans="1:16">
      <c r="A37" s="23">
        <v>8.1999999999999993</v>
      </c>
      <c r="B37" s="307" t="str">
        <f>+'Ekamut-caxs'!B37</f>
        <v>րոպեավճար</v>
      </c>
      <c r="C37" s="436">
        <f t="shared" si="9"/>
        <v>7.5</v>
      </c>
      <c r="D37" s="436">
        <f t="shared" si="10"/>
        <v>15</v>
      </c>
      <c r="E37" s="436">
        <f t="shared" si="11"/>
        <v>22.5</v>
      </c>
      <c r="F37" s="233">
        <f>+'Ekamut-caxs'!D37</f>
        <v>30</v>
      </c>
      <c r="G37" s="428"/>
      <c r="K37" s="311" t="str">
        <f t="shared" si="2"/>
        <v/>
      </c>
      <c r="L37" s="311" t="str">
        <f t="shared" si="0"/>
        <v/>
      </c>
      <c r="M37" s="311" t="str">
        <f t="shared" si="1"/>
        <v/>
      </c>
    </row>
    <row r="38" spans="1:16">
      <c r="A38" s="23">
        <v>8.3000000000000007</v>
      </c>
      <c r="B38" s="307" t="str">
        <f>+'Ekamut-caxs'!B38</f>
        <v>ինտերնետ կապ</v>
      </c>
      <c r="C38" s="436">
        <f t="shared" si="9"/>
        <v>37.5</v>
      </c>
      <c r="D38" s="436">
        <f t="shared" si="10"/>
        <v>75</v>
      </c>
      <c r="E38" s="436">
        <f t="shared" si="11"/>
        <v>112.5</v>
      </c>
      <c r="F38" s="233">
        <f>+'Ekamut-caxs'!D38</f>
        <v>150</v>
      </c>
      <c r="G38" s="428"/>
      <c r="K38" s="311" t="str">
        <f t="shared" si="2"/>
        <v/>
      </c>
      <c r="L38" s="311" t="str">
        <f t="shared" si="0"/>
        <v/>
      </c>
      <c r="M38" s="311" t="str">
        <f t="shared" si="1"/>
        <v/>
      </c>
    </row>
    <row r="39" spans="1:16" s="64" customFormat="1" ht="16.5" hidden="1" customHeight="1">
      <c r="A39" s="54">
        <f>+A35+1</f>
        <v>9</v>
      </c>
      <c r="B39" s="305" t="str">
        <f>+'Ekamut-caxs'!B39</f>
        <v>Բանկային ծառայության գծով</v>
      </c>
      <c r="C39" s="314">
        <f t="shared" si="9"/>
        <v>0</v>
      </c>
      <c r="D39" s="314">
        <f t="shared" si="10"/>
        <v>0</v>
      </c>
      <c r="E39" s="314">
        <f t="shared" si="11"/>
        <v>0</v>
      </c>
      <c r="F39" s="229">
        <f>+'Ekamut-caxs'!D39</f>
        <v>0</v>
      </c>
      <c r="G39" s="426"/>
      <c r="H39" s="98"/>
      <c r="I39" s="89"/>
      <c r="J39" s="89"/>
      <c r="K39" s="311" t="str">
        <f t="shared" si="2"/>
        <v/>
      </c>
      <c r="L39" s="311" t="str">
        <f t="shared" si="0"/>
        <v/>
      </c>
      <c r="M39" s="311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05" t="str">
        <f>+'Ekamut-caxs'!B40</f>
        <v>Տնտեսական ապրանքների գծով</v>
      </c>
      <c r="C40" s="314">
        <v>257.25</v>
      </c>
      <c r="D40" s="314">
        <v>514.5</v>
      </c>
      <c r="E40" s="314">
        <v>771.75</v>
      </c>
      <c r="F40" s="229">
        <f>+'Ekamut-caxs'!D40</f>
        <v>1029</v>
      </c>
      <c r="G40" s="426"/>
      <c r="H40" s="98"/>
      <c r="I40" s="89"/>
      <c r="J40" s="89"/>
      <c r="K40" s="311" t="str">
        <f t="shared" si="2"/>
        <v/>
      </c>
      <c r="L40" s="311" t="str">
        <f t="shared" si="0"/>
        <v/>
      </c>
      <c r="M40" s="311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12">+A40+1</f>
        <v>10</v>
      </c>
      <c r="B41" s="305" t="str">
        <f>+'Ekamut-caxs'!B41</f>
        <v>Գրասենյակային ապրանքների գծով</v>
      </c>
      <c r="C41" s="314">
        <v>75</v>
      </c>
      <c r="D41" s="314">
        <v>150</v>
      </c>
      <c r="E41" s="314">
        <v>225</v>
      </c>
      <c r="F41" s="229">
        <f>+'Ekamut-caxs'!D41</f>
        <v>300</v>
      </c>
      <c r="G41" s="426"/>
      <c r="H41" s="98"/>
      <c r="I41" s="89"/>
      <c r="J41" s="89"/>
      <c r="K41" s="311" t="str">
        <f t="shared" si="2"/>
        <v/>
      </c>
      <c r="L41" s="311" t="str">
        <f t="shared" si="0"/>
        <v/>
      </c>
      <c r="M41" s="311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12"/>
        <v>11</v>
      </c>
      <c r="B42" s="305" t="str">
        <f>+'Ekamut-caxs'!B42</f>
        <v>Փոքրարժեք կամ արագամաշ առարկաների գծով</v>
      </c>
      <c r="C42" s="314">
        <v>162.5</v>
      </c>
      <c r="D42" s="314">
        <v>325</v>
      </c>
      <c r="E42" s="314">
        <v>487.5</v>
      </c>
      <c r="F42" s="229">
        <f>+'Ekamut-caxs'!D42</f>
        <v>650</v>
      </c>
      <c r="G42" s="426"/>
      <c r="H42" s="98"/>
      <c r="I42" s="89"/>
      <c r="J42" s="89"/>
      <c r="K42" s="311" t="str">
        <f t="shared" si="2"/>
        <v/>
      </c>
      <c r="L42" s="311" t="str">
        <f t="shared" si="0"/>
        <v/>
      </c>
      <c r="M42" s="311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12"/>
        <v>12</v>
      </c>
      <c r="B43" s="305" t="str">
        <f>+'Ekamut-caxs'!B43</f>
        <v>Ուսումնական նյութերի գծով</v>
      </c>
      <c r="C43" s="314">
        <v>125</v>
      </c>
      <c r="D43" s="314">
        <v>250</v>
      </c>
      <c r="E43" s="314">
        <v>375</v>
      </c>
      <c r="F43" s="229">
        <f>+'Ekamut-caxs'!D43</f>
        <v>500</v>
      </c>
      <c r="G43" s="426"/>
      <c r="H43" s="98"/>
      <c r="I43" s="89"/>
      <c r="J43" s="89"/>
      <c r="K43" s="311" t="str">
        <f t="shared" si="2"/>
        <v/>
      </c>
      <c r="L43" s="311" t="str">
        <f t="shared" si="0"/>
        <v/>
      </c>
      <c r="M43" s="311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12"/>
        <v>13</v>
      </c>
      <c r="B44" s="305" t="str">
        <f>+'Ekamut-caxs'!B44</f>
        <v>Դեղորայքի գծով</v>
      </c>
      <c r="C44" s="314">
        <v>20</v>
      </c>
      <c r="D44" s="314">
        <v>40</v>
      </c>
      <c r="E44" s="314">
        <v>60</v>
      </c>
      <c r="F44" s="229">
        <f>+'Ekamut-caxs'!D44</f>
        <v>80</v>
      </c>
      <c r="G44" s="426"/>
      <c r="H44" s="98"/>
      <c r="I44" s="89"/>
      <c r="J44" s="89"/>
      <c r="K44" s="311" t="str">
        <f t="shared" si="2"/>
        <v/>
      </c>
      <c r="L44" s="311" t="str">
        <f t="shared" si="0"/>
        <v/>
      </c>
      <c r="M44" s="311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12"/>
        <v>14</v>
      </c>
      <c r="B45" s="305" t="str">
        <f>+'Ekamut-caxs'!B45</f>
        <v>Բուժ.ծառայության գծով</v>
      </c>
      <c r="C45" s="314">
        <v>42.5</v>
      </c>
      <c r="D45" s="314">
        <v>85</v>
      </c>
      <c r="E45" s="314">
        <v>127.5</v>
      </c>
      <c r="F45" s="229">
        <f>+'Ekamut-caxs'!D45</f>
        <v>170</v>
      </c>
      <c r="G45" s="426"/>
      <c r="H45" s="98"/>
      <c r="I45" s="89"/>
      <c r="J45" s="89"/>
      <c r="K45" s="311" t="str">
        <f t="shared" si="2"/>
        <v/>
      </c>
      <c r="L45" s="311" t="str">
        <f t="shared" ref="L45:L76" si="13">IF((+E45-D45)&lt;0, (0),"")</f>
        <v/>
      </c>
      <c r="M45" s="311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12"/>
        <v>15</v>
      </c>
      <c r="B46" s="305" t="str">
        <f>+'Ekamut-caxs'!B46</f>
        <v>Ընթացիկ վերանորոգման գծով</v>
      </c>
      <c r="C46" s="314">
        <v>50</v>
      </c>
      <c r="D46" s="314">
        <v>100</v>
      </c>
      <c r="E46" s="314">
        <v>150</v>
      </c>
      <c r="F46" s="229">
        <f>+'Ekamut-caxs'!D46</f>
        <v>200</v>
      </c>
      <c r="G46" s="426"/>
      <c r="H46" s="98"/>
      <c r="I46" s="89"/>
      <c r="J46" s="89"/>
      <c r="K46" s="311" t="str">
        <f t="shared" si="2"/>
        <v/>
      </c>
      <c r="L46" s="311" t="str">
        <f t="shared" si="13"/>
        <v/>
      </c>
      <c r="M46" s="311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12"/>
        <v>16</v>
      </c>
      <c r="B47" s="305" t="str">
        <f>+'Ekamut-caxs'!B47</f>
        <v>Ջեռուցման համակարգի սպասարկման գծով</v>
      </c>
      <c r="C47" s="314">
        <v>68.5</v>
      </c>
      <c r="D47" s="314">
        <v>137</v>
      </c>
      <c r="E47" s="314">
        <v>205.5</v>
      </c>
      <c r="F47" s="229">
        <f>+'Ekamut-caxs'!D47</f>
        <v>274</v>
      </c>
      <c r="G47" s="426"/>
      <c r="H47" s="98"/>
      <c r="I47" s="89"/>
      <c r="J47" s="89"/>
      <c r="K47" s="311" t="str">
        <f t="shared" si="2"/>
        <v/>
      </c>
      <c r="L47" s="311" t="str">
        <f t="shared" si="13"/>
        <v/>
      </c>
      <c r="M47" s="311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12"/>
        <v>17</v>
      </c>
      <c r="B48" s="305" t="str">
        <f>+'Ekamut-caxs'!B48</f>
        <v>Կաթսայատան սպասարկման գծով</v>
      </c>
      <c r="C48" s="314">
        <v>0</v>
      </c>
      <c r="D48" s="314">
        <v>0</v>
      </c>
      <c r="E48" s="314">
        <v>0</v>
      </c>
      <c r="F48" s="229">
        <f>+'Ekamut-caxs'!D48</f>
        <v>0</v>
      </c>
      <c r="G48" s="426"/>
      <c r="H48" s="98"/>
      <c r="I48" s="89"/>
      <c r="J48" s="89"/>
      <c r="K48" s="311" t="str">
        <f t="shared" si="2"/>
        <v/>
      </c>
      <c r="L48" s="311" t="str">
        <f t="shared" si="13"/>
        <v/>
      </c>
      <c r="M48" s="311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12"/>
        <v>18</v>
      </c>
      <c r="B49" s="305" t="str">
        <f>+'Ekamut-caxs'!B49</f>
        <v>Սպասարկման և կոմունալ համավճարների գծով</v>
      </c>
      <c r="C49" s="314">
        <v>0</v>
      </c>
      <c r="D49" s="314">
        <v>0</v>
      </c>
      <c r="E49" s="314">
        <v>0</v>
      </c>
      <c r="F49" s="229">
        <f>+'Ekamut-caxs'!D49</f>
        <v>0</v>
      </c>
      <c r="G49" s="426"/>
      <c r="H49" s="98"/>
      <c r="I49" s="89"/>
      <c r="J49" s="89"/>
      <c r="K49" s="311" t="str">
        <f t="shared" si="2"/>
        <v/>
      </c>
      <c r="L49" s="311" t="str">
        <f t="shared" si="13"/>
        <v/>
      </c>
      <c r="M49" s="311" t="str">
        <f t="shared" si="1"/>
        <v/>
      </c>
      <c r="N49" s="65"/>
      <c r="O49" s="65"/>
      <c r="P49" s="65"/>
    </row>
    <row r="50" spans="1:16" s="64" customFormat="1" ht="16.5" customHeight="1">
      <c r="A50" s="54">
        <v>17</v>
      </c>
      <c r="B50" s="305" t="str">
        <f>+'Ekamut-caxs'!B50</f>
        <v>Գնումների համակարգողի ծառայության գծով</v>
      </c>
      <c r="C50" s="314">
        <v>26.25</v>
      </c>
      <c r="D50" s="314">
        <v>52.5</v>
      </c>
      <c r="E50" s="314">
        <v>78.75</v>
      </c>
      <c r="F50" s="229">
        <f>+'Ekamut-caxs'!D50</f>
        <v>105</v>
      </c>
      <c r="G50" s="426"/>
      <c r="H50" s="98"/>
      <c r="I50" s="89"/>
      <c r="J50" s="89"/>
      <c r="K50" s="311" t="str">
        <f t="shared" si="2"/>
        <v/>
      </c>
      <c r="L50" s="311" t="str">
        <f t="shared" si="13"/>
        <v/>
      </c>
      <c r="M50" s="311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12"/>
        <v>18</v>
      </c>
      <c r="B51" s="305" t="str">
        <f>+'Ekamut-caxs'!B51</f>
        <v>Համակարգիչների տեխնիկական սպասարկման գծով</v>
      </c>
      <c r="C51" s="314">
        <v>12.5</v>
      </c>
      <c r="D51" s="314">
        <v>25</v>
      </c>
      <c r="E51" s="314">
        <v>37.5</v>
      </c>
      <c r="F51" s="229">
        <f>+'Ekamut-caxs'!D51</f>
        <v>50</v>
      </c>
      <c r="G51" s="426"/>
      <c r="H51" s="98"/>
      <c r="I51" s="89"/>
      <c r="J51" s="89"/>
      <c r="K51" s="311" t="str">
        <f t="shared" si="2"/>
        <v/>
      </c>
      <c r="L51" s="311" t="str">
        <f t="shared" si="13"/>
        <v/>
      </c>
      <c r="M51" s="311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12"/>
        <v>19</v>
      </c>
      <c r="B52" s="305" t="str">
        <f>+'Ekamut-caxs'!B52</f>
        <v>Համակարգչային ծրագրի և կայքի սպասարկման գծով</v>
      </c>
      <c r="C52" s="314">
        <v>23.75</v>
      </c>
      <c r="D52" s="314">
        <v>47.5</v>
      </c>
      <c r="E52" s="314">
        <v>71.25</v>
      </c>
      <c r="F52" s="229">
        <f>+'Ekamut-caxs'!D52</f>
        <v>95</v>
      </c>
      <c r="G52" s="426"/>
      <c r="H52" s="98"/>
      <c r="I52" s="89"/>
      <c r="J52" s="89"/>
      <c r="K52" s="311" t="str">
        <f t="shared" si="2"/>
        <v/>
      </c>
      <c r="L52" s="311" t="str">
        <f t="shared" si="13"/>
        <v/>
      </c>
      <c r="M52" s="311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12"/>
        <v>20</v>
      </c>
      <c r="B53" s="305" t="str">
        <f>+'Ekamut-caxs'!B53</f>
        <v>էլ․ստորագրության գծով</v>
      </c>
      <c r="C53" s="314">
        <v>0.75</v>
      </c>
      <c r="D53" s="314">
        <v>1.5</v>
      </c>
      <c r="E53" s="314">
        <v>2.25</v>
      </c>
      <c r="F53" s="229">
        <f>+'Ekamut-caxs'!D53</f>
        <v>3</v>
      </c>
      <c r="G53" s="426"/>
      <c r="H53" s="98"/>
      <c r="I53" s="89"/>
      <c r="J53" s="89"/>
      <c r="K53" s="311" t="str">
        <f t="shared" si="2"/>
        <v/>
      </c>
      <c r="L53" s="311" t="str">
        <f t="shared" si="13"/>
        <v/>
      </c>
      <c r="M53" s="311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12"/>
        <v>21</v>
      </c>
      <c r="B54" s="305" t="str">
        <f>+'Ekamut-caxs'!B54</f>
        <v>Հայտարարության գծով</v>
      </c>
      <c r="C54" s="314">
        <v>2.25</v>
      </c>
      <c r="D54" s="314">
        <v>4.5</v>
      </c>
      <c r="E54" s="314">
        <v>6.75</v>
      </c>
      <c r="F54" s="229">
        <f>+'Ekamut-caxs'!D54</f>
        <v>9</v>
      </c>
      <c r="G54" s="426"/>
      <c r="H54" s="98"/>
      <c r="I54" s="89"/>
      <c r="J54" s="89"/>
      <c r="K54" s="311" t="str">
        <f t="shared" si="2"/>
        <v/>
      </c>
      <c r="L54" s="311" t="str">
        <f t="shared" si="13"/>
        <v/>
      </c>
      <c r="M54" s="311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12"/>
        <v>22</v>
      </c>
      <c r="B55" s="305" t="str">
        <f>+'Ekamut-caxs'!B55</f>
        <v>Բաժանորդագրության գծով</v>
      </c>
      <c r="C55" s="314"/>
      <c r="D55" s="314"/>
      <c r="E55" s="314"/>
      <c r="F55" s="229">
        <f>+'Ekamut-caxs'!D55</f>
        <v>0</v>
      </c>
      <c r="G55" s="426"/>
      <c r="H55" s="98"/>
      <c r="I55" s="89"/>
      <c r="J55" s="89"/>
      <c r="K55" s="311" t="str">
        <f t="shared" si="2"/>
        <v/>
      </c>
      <c r="L55" s="311" t="str">
        <f t="shared" si="13"/>
        <v/>
      </c>
      <c r="M55" s="311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12"/>
        <v>23</v>
      </c>
      <c r="B56" s="305" t="str">
        <f>+'Ekamut-caxs'!B56</f>
        <v>Վերապատրաստման գծով</v>
      </c>
      <c r="C56" s="314"/>
      <c r="D56" s="314"/>
      <c r="E56" s="314"/>
      <c r="F56" s="229">
        <f>+'Ekamut-caxs'!D56</f>
        <v>0</v>
      </c>
      <c r="G56" s="426"/>
      <c r="H56" s="98"/>
      <c r="I56" s="89"/>
      <c r="J56" s="89"/>
      <c r="K56" s="311" t="str">
        <f t="shared" si="2"/>
        <v/>
      </c>
      <c r="L56" s="311" t="str">
        <f t="shared" si="13"/>
        <v/>
      </c>
      <c r="M56" s="311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12"/>
        <v>24</v>
      </c>
      <c r="B57" s="305">
        <f>+'Ekamut-caxs'!B57</f>
        <v>0</v>
      </c>
      <c r="C57" s="314"/>
      <c r="D57" s="314"/>
      <c r="E57" s="314"/>
      <c r="F57" s="229">
        <f>+'Ekamut-caxs'!D57</f>
        <v>0</v>
      </c>
      <c r="G57" s="426"/>
      <c r="H57" s="98"/>
      <c r="I57" s="89"/>
      <c r="J57" s="89"/>
      <c r="K57" s="311" t="str">
        <f t="shared" si="2"/>
        <v/>
      </c>
      <c r="L57" s="311" t="str">
        <f t="shared" si="13"/>
        <v/>
      </c>
      <c r="M57" s="311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12"/>
        <v>25</v>
      </c>
      <c r="B58" s="305">
        <f>+'Ekamut-caxs'!B58</f>
        <v>0</v>
      </c>
      <c r="C58" s="314"/>
      <c r="D58" s="314"/>
      <c r="E58" s="314"/>
      <c r="F58" s="229">
        <f>+'Ekamut-caxs'!D58</f>
        <v>0</v>
      </c>
      <c r="G58" s="426"/>
      <c r="H58" s="98"/>
      <c r="I58" s="89"/>
      <c r="J58" s="89"/>
      <c r="K58" s="311" t="str">
        <f t="shared" si="2"/>
        <v/>
      </c>
      <c r="L58" s="311" t="str">
        <f t="shared" si="13"/>
        <v/>
      </c>
      <c r="M58" s="311" t="str">
        <f t="shared" si="1"/>
        <v/>
      </c>
      <c r="N58" s="65"/>
      <c r="O58" s="65"/>
      <c r="P58" s="65"/>
    </row>
    <row r="59" spans="1:16" s="65" customFormat="1" ht="16.5" customHeight="1">
      <c r="A59" s="54">
        <v>22</v>
      </c>
      <c r="B59" s="440" t="str">
        <f>+'Ekamut-caxs'!B59</f>
        <v>Տրանսպորտային միջոցի ծախսերի գծով</v>
      </c>
      <c r="C59" s="314">
        <v>17.5</v>
      </c>
      <c r="D59" s="314">
        <v>35</v>
      </c>
      <c r="E59" s="314">
        <v>52.5</v>
      </c>
      <c r="F59" s="228">
        <f>+'Ekamut-caxs'!D59</f>
        <v>70</v>
      </c>
      <c r="G59" s="427"/>
      <c r="H59" s="98"/>
      <c r="I59" s="89"/>
      <c r="J59" s="89"/>
      <c r="K59" s="335" t="str">
        <f t="shared" si="2"/>
        <v/>
      </c>
      <c r="L59" s="335" t="str">
        <f t="shared" si="13"/>
        <v/>
      </c>
      <c r="M59" s="335" t="str">
        <f t="shared" si="1"/>
        <v/>
      </c>
    </row>
    <row r="60" spans="1:16" s="65" customFormat="1" ht="16.5" customHeight="1">
      <c r="A60" s="54">
        <f>+A59+1</f>
        <v>23</v>
      </c>
      <c r="B60" s="440" t="str">
        <f>+'Ekamut-caxs'!B60</f>
        <v>Վառելիքի գծով</v>
      </c>
      <c r="C60" s="314">
        <f t="shared" ref="C60" si="14">+F60/12*3</f>
        <v>200</v>
      </c>
      <c r="D60" s="314">
        <f t="shared" ref="D60" si="15">+C60*2</f>
        <v>400</v>
      </c>
      <c r="E60" s="314">
        <f t="shared" ref="E60" si="16">+C60+D60</f>
        <v>600</v>
      </c>
      <c r="F60" s="228">
        <f>+'Ekamut-caxs'!D60</f>
        <v>800</v>
      </c>
      <c r="G60" s="427"/>
      <c r="H60" s="98" t="s">
        <v>120</v>
      </c>
      <c r="I60" s="89"/>
      <c r="J60" s="89"/>
      <c r="K60" s="335" t="str">
        <f t="shared" si="2"/>
        <v/>
      </c>
      <c r="L60" s="335" t="str">
        <f t="shared" si="13"/>
        <v/>
      </c>
      <c r="M60" s="335" t="str">
        <f t="shared" si="1"/>
        <v/>
      </c>
    </row>
    <row r="61" spans="1:16" s="64" customFormat="1" ht="16.5" hidden="1" customHeight="1">
      <c r="A61" s="54">
        <f t="shared" si="12"/>
        <v>24</v>
      </c>
      <c r="B61" s="305" t="s">
        <v>34</v>
      </c>
      <c r="C61" s="314">
        <f t="shared" ref="C61:E61" si="17">SUM(C62:C64)</f>
        <v>0</v>
      </c>
      <c r="D61" s="314">
        <f t="shared" si="17"/>
        <v>0</v>
      </c>
      <c r="E61" s="314">
        <f t="shared" si="17"/>
        <v>0</v>
      </c>
      <c r="F61" s="229">
        <f>SUM(F62:F64)</f>
        <v>0</v>
      </c>
      <c r="G61" s="426"/>
      <c r="H61" s="98"/>
      <c r="I61" s="89"/>
      <c r="J61" s="89"/>
      <c r="K61" s="311" t="str">
        <f t="shared" si="2"/>
        <v/>
      </c>
      <c r="L61" s="311" t="str">
        <f t="shared" si="13"/>
        <v/>
      </c>
      <c r="M61" s="311" t="str">
        <f t="shared" si="1"/>
        <v/>
      </c>
      <c r="N61" s="65"/>
      <c r="O61" s="65"/>
      <c r="P61" s="65"/>
    </row>
    <row r="62" spans="1:16" hidden="1">
      <c r="A62" s="13">
        <v>31.1</v>
      </c>
      <c r="B62" s="308" t="s">
        <v>35</v>
      </c>
      <c r="C62" s="436"/>
      <c r="D62" s="436"/>
      <c r="E62" s="436"/>
      <c r="F62" s="219"/>
      <c r="G62" s="428"/>
      <c r="K62" s="311" t="str">
        <f t="shared" si="2"/>
        <v/>
      </c>
      <c r="L62" s="311" t="str">
        <f t="shared" si="13"/>
        <v/>
      </c>
      <c r="M62" s="311" t="str">
        <f t="shared" si="1"/>
        <v/>
      </c>
    </row>
    <row r="63" spans="1:16" hidden="1">
      <c r="A63" s="13">
        <v>31.2</v>
      </c>
      <c r="B63" s="308" t="s">
        <v>47</v>
      </c>
      <c r="C63" s="436"/>
      <c r="D63" s="436"/>
      <c r="E63" s="436"/>
      <c r="F63" s="219"/>
      <c r="G63" s="428"/>
      <c r="K63" s="311" t="str">
        <f t="shared" si="2"/>
        <v/>
      </c>
      <c r="L63" s="311" t="str">
        <f t="shared" si="13"/>
        <v/>
      </c>
      <c r="M63" s="311" t="str">
        <f t="shared" si="1"/>
        <v/>
      </c>
    </row>
    <row r="64" spans="1:16" ht="17.25" hidden="1">
      <c r="A64" s="13">
        <v>31.3</v>
      </c>
      <c r="B64" s="308" t="s">
        <v>81</v>
      </c>
      <c r="C64" s="436"/>
      <c r="D64" s="436"/>
      <c r="E64" s="436"/>
      <c r="F64" s="233">
        <f>+'Ekamut-caxs'!D63</f>
        <v>0</v>
      </c>
      <c r="G64" s="426"/>
      <c r="K64" s="311" t="str">
        <f t="shared" si="2"/>
        <v/>
      </c>
      <c r="L64" s="311" t="str">
        <f t="shared" si="13"/>
        <v/>
      </c>
      <c r="M64" s="311" t="str">
        <f t="shared" si="1"/>
        <v/>
      </c>
    </row>
    <row r="65" spans="1:16" s="85" customFormat="1" ht="17.25" customHeight="1">
      <c r="A65" s="60">
        <v>24</v>
      </c>
      <c r="B65" s="230" t="s">
        <v>36</v>
      </c>
      <c r="C65" s="300">
        <f>+F65</f>
        <v>702.49999999999977</v>
      </c>
      <c r="D65" s="300">
        <f>+F65</f>
        <v>702.49999999999977</v>
      </c>
      <c r="E65" s="300">
        <f>+F65</f>
        <v>702.49999999999977</v>
      </c>
      <c r="F65" s="229">
        <f>+'Deb. ev kreditor'!D59-'Deb. ev kreditor'!D54</f>
        <v>702.49999999999977</v>
      </c>
      <c r="G65" s="426"/>
      <c r="H65" s="101"/>
      <c r="I65" s="76"/>
      <c r="J65" s="76"/>
      <c r="K65" s="311" t="str">
        <f t="shared" si="2"/>
        <v/>
      </c>
      <c r="L65" s="311" t="str">
        <f t="shared" si="13"/>
        <v/>
      </c>
      <c r="M65" s="311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25</v>
      </c>
      <c r="B66" s="309" t="s">
        <v>82</v>
      </c>
      <c r="C66" s="314"/>
      <c r="D66" s="314"/>
      <c r="E66" s="314"/>
      <c r="F66" s="229"/>
      <c r="G66" s="426"/>
      <c r="H66" s="439" t="s">
        <v>206</v>
      </c>
      <c r="I66" s="437"/>
      <c r="J66" s="438"/>
      <c r="K66" s="311" t="str">
        <f t="shared" si="2"/>
        <v/>
      </c>
      <c r="L66" s="311" t="str">
        <f t="shared" si="13"/>
        <v/>
      </c>
      <c r="M66" s="311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1">
        <f>C68+C75</f>
        <v>0</v>
      </c>
      <c r="D67" s="231">
        <f>D68+D75</f>
        <v>430</v>
      </c>
      <c r="E67" s="231">
        <f>E68+E75</f>
        <v>430</v>
      </c>
      <c r="F67" s="231">
        <f>F68+F75</f>
        <v>430</v>
      </c>
      <c r="G67" s="425"/>
      <c r="H67" s="437"/>
      <c r="I67" s="437"/>
      <c r="J67" s="438"/>
      <c r="K67" s="311" t="str">
        <f t="shared" si="2"/>
        <v/>
      </c>
      <c r="L67" s="311" t="str">
        <f t="shared" si="13"/>
        <v/>
      </c>
      <c r="M67" s="311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05" t="s">
        <v>86</v>
      </c>
      <c r="C68" s="314">
        <f>SUM(C69:C74)</f>
        <v>0</v>
      </c>
      <c r="D68" s="314">
        <f>SUM(D69:D74)</f>
        <v>430</v>
      </c>
      <c r="E68" s="314">
        <f>SUM(E69:E74)</f>
        <v>430</v>
      </c>
      <c r="F68" s="229">
        <f>SUM(F69:F74)</f>
        <v>430</v>
      </c>
      <c r="G68" s="426"/>
      <c r="H68" s="98"/>
      <c r="I68" s="89"/>
      <c r="J68" s="89"/>
      <c r="K68" s="311" t="str">
        <f t="shared" si="2"/>
        <v/>
      </c>
      <c r="L68" s="311" t="str">
        <f t="shared" si="13"/>
        <v/>
      </c>
      <c r="M68" s="311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05" t="s">
        <v>83</v>
      </c>
      <c r="C69" s="314"/>
      <c r="D69" s="314"/>
      <c r="E69" s="314"/>
      <c r="F69" s="228"/>
      <c r="G69" s="426"/>
      <c r="H69" s="98"/>
      <c r="I69" s="89"/>
      <c r="J69" s="89"/>
      <c r="K69" s="311" t="str">
        <f t="shared" si="2"/>
        <v/>
      </c>
      <c r="L69" s="311" t="str">
        <f t="shared" si="13"/>
        <v/>
      </c>
      <c r="M69" s="311" t="str">
        <f t="shared" si="1"/>
        <v/>
      </c>
      <c r="N69" s="65"/>
      <c r="O69" s="65"/>
      <c r="P69" s="65"/>
    </row>
    <row r="70" spans="1:16">
      <c r="A70" s="23">
        <v>1.1000000000000001</v>
      </c>
      <c r="B70" s="307" t="s">
        <v>84</v>
      </c>
      <c r="C70" s="436"/>
      <c r="D70" s="436">
        <v>280</v>
      </c>
      <c r="E70" s="436">
        <v>280</v>
      </c>
      <c r="F70" s="233">
        <v>280</v>
      </c>
      <c r="G70" s="428"/>
      <c r="K70" s="311" t="str">
        <f t="shared" si="2"/>
        <v/>
      </c>
      <c r="L70" s="311" t="str">
        <f t="shared" si="13"/>
        <v/>
      </c>
      <c r="M70" s="311" t="str">
        <f t="shared" si="1"/>
        <v/>
      </c>
    </row>
    <row r="71" spans="1:16">
      <c r="A71" s="23">
        <v>1.2</v>
      </c>
      <c r="B71" s="307" t="s">
        <v>85</v>
      </c>
      <c r="C71" s="436"/>
      <c r="D71" s="436">
        <v>150</v>
      </c>
      <c r="E71" s="436">
        <v>150</v>
      </c>
      <c r="F71" s="233">
        <v>150</v>
      </c>
      <c r="G71" s="428"/>
      <c r="K71" s="311" t="str">
        <f t="shared" si="2"/>
        <v/>
      </c>
      <c r="L71" s="311" t="str">
        <f t="shared" si="13"/>
        <v/>
      </c>
      <c r="M71" s="311" t="str">
        <f t="shared" si="1"/>
        <v/>
      </c>
    </row>
    <row r="72" spans="1:16" s="64" customFormat="1" ht="16.5" hidden="1" customHeight="1">
      <c r="A72" s="23">
        <v>1.4</v>
      </c>
      <c r="B72" s="305" t="s">
        <v>62</v>
      </c>
      <c r="C72" s="314"/>
      <c r="D72" s="314"/>
      <c r="E72" s="314"/>
      <c r="F72" s="228"/>
      <c r="G72" s="426"/>
      <c r="H72" s="98"/>
      <c r="I72" s="89"/>
      <c r="J72" s="89"/>
      <c r="K72" s="311" t="str">
        <f t="shared" si="2"/>
        <v/>
      </c>
      <c r="L72" s="311" t="str">
        <f t="shared" si="13"/>
        <v/>
      </c>
      <c r="M72" s="311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0" t="s">
        <v>63</v>
      </c>
      <c r="C73" s="314"/>
      <c r="D73" s="314"/>
      <c r="E73" s="314"/>
      <c r="F73" s="228"/>
      <c r="G73" s="427"/>
      <c r="H73" s="98"/>
      <c r="I73" s="89"/>
      <c r="J73" s="89"/>
      <c r="K73" s="335" t="str">
        <f t="shared" si="2"/>
        <v/>
      </c>
      <c r="L73" s="335" t="str">
        <f t="shared" si="13"/>
        <v/>
      </c>
      <c r="M73" s="335" t="str">
        <f t="shared" si="1"/>
        <v/>
      </c>
    </row>
    <row r="74" spans="1:16" s="65" customFormat="1" ht="16.5" hidden="1" customHeight="1">
      <c r="A74" s="23">
        <v>1.6</v>
      </c>
      <c r="B74" s="440"/>
      <c r="C74" s="314"/>
      <c r="D74" s="314"/>
      <c r="E74" s="314"/>
      <c r="F74" s="228"/>
      <c r="G74" s="427"/>
      <c r="H74" s="98" t="s">
        <v>121</v>
      </c>
      <c r="I74" s="89"/>
      <c r="J74" s="89"/>
      <c r="K74" s="335" t="str">
        <f t="shared" si="2"/>
        <v/>
      </c>
      <c r="L74" s="335" t="str">
        <f t="shared" si="13"/>
        <v/>
      </c>
      <c r="M74" s="335" t="str">
        <f t="shared" si="1"/>
        <v/>
      </c>
    </row>
    <row r="75" spans="1:16" s="64" customFormat="1" ht="16.5" hidden="1" customHeight="1">
      <c r="A75" s="54">
        <v>2</v>
      </c>
      <c r="B75" s="305" t="s">
        <v>87</v>
      </c>
      <c r="C75" s="314">
        <f t="shared" ref="C75:E75" si="18">SUM(C76:C78)</f>
        <v>0</v>
      </c>
      <c r="D75" s="314">
        <f t="shared" si="18"/>
        <v>0</v>
      </c>
      <c r="E75" s="314">
        <f t="shared" si="18"/>
        <v>0</v>
      </c>
      <c r="F75" s="229">
        <f>SUM(F76:F78)</f>
        <v>0</v>
      </c>
      <c r="G75" s="426"/>
      <c r="H75" s="98"/>
      <c r="I75" s="89"/>
      <c r="J75" s="89"/>
      <c r="K75" s="311" t="str">
        <f t="shared" si="2"/>
        <v/>
      </c>
      <c r="L75" s="311" t="str">
        <f t="shared" si="13"/>
        <v/>
      </c>
      <c r="M75" s="311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05" t="s">
        <v>59</v>
      </c>
      <c r="C76" s="314"/>
      <c r="D76" s="314"/>
      <c r="E76" s="314"/>
      <c r="F76" s="228"/>
      <c r="G76" s="426"/>
      <c r="H76" s="98"/>
      <c r="I76" s="89"/>
      <c r="J76" s="89"/>
      <c r="K76" s="311" t="str">
        <f t="shared" ref="K76:K82" si="19">IF((D76-C76)&lt;0, (0),"")</f>
        <v/>
      </c>
      <c r="L76" s="311" t="str">
        <f t="shared" si="13"/>
        <v/>
      </c>
      <c r="M76" s="311" t="str">
        <f t="shared" ref="M76:M82" si="20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05" t="s">
        <v>58</v>
      </c>
      <c r="C77" s="314"/>
      <c r="D77" s="314"/>
      <c r="E77" s="314"/>
      <c r="F77" s="228"/>
      <c r="G77" s="426"/>
      <c r="H77" s="98"/>
      <c r="I77" s="89"/>
      <c r="J77" s="89"/>
      <c r="K77" s="311" t="str">
        <f t="shared" si="19"/>
        <v/>
      </c>
      <c r="L77" s="311" t="str">
        <f t="shared" ref="L77:L82" si="21">IF((+E77-D77)&lt;0, (0),"")</f>
        <v/>
      </c>
      <c r="M77" s="311" t="str">
        <f t="shared" si="20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05" t="s">
        <v>48</v>
      </c>
      <c r="C78" s="314"/>
      <c r="D78" s="314"/>
      <c r="E78" s="314"/>
      <c r="F78" s="228"/>
      <c r="G78" s="426"/>
      <c r="H78" s="98"/>
      <c r="I78" s="89"/>
      <c r="J78" s="89"/>
      <c r="K78" s="311" t="str">
        <f t="shared" si="19"/>
        <v/>
      </c>
      <c r="L78" s="311" t="str">
        <f t="shared" si="21"/>
        <v/>
      </c>
      <c r="M78" s="311" t="str">
        <f t="shared" si="20"/>
        <v/>
      </c>
      <c r="N78" s="65"/>
      <c r="O78" s="65"/>
      <c r="P78" s="65"/>
    </row>
    <row r="79" spans="1:16" s="68" customFormat="1" ht="34.5">
      <c r="A79" s="33" t="s">
        <v>55</v>
      </c>
      <c r="B79" s="12" t="s">
        <v>150</v>
      </c>
      <c r="C79" s="231">
        <f t="shared" ref="C79:E79" si="22">SUM(C80:C81)</f>
        <v>0</v>
      </c>
      <c r="D79" s="231">
        <f t="shared" si="22"/>
        <v>0</v>
      </c>
      <c r="E79" s="231">
        <f t="shared" si="22"/>
        <v>0</v>
      </c>
      <c r="F79" s="231">
        <f>SUM(F80:F81)</f>
        <v>836.2</v>
      </c>
      <c r="G79" s="425"/>
      <c r="H79" s="102"/>
      <c r="I79" s="92"/>
      <c r="J79" s="92"/>
      <c r="K79" s="311" t="str">
        <f t="shared" si="19"/>
        <v/>
      </c>
      <c r="L79" s="311" t="str">
        <f t="shared" si="21"/>
        <v/>
      </c>
      <c r="M79" s="311" t="str">
        <f t="shared" si="20"/>
        <v/>
      </c>
      <c r="N79" s="67"/>
      <c r="O79" s="67"/>
      <c r="P79" s="67"/>
    </row>
    <row r="80" spans="1:16" s="83" customFormat="1" ht="17.25">
      <c r="A80" s="60">
        <v>1</v>
      </c>
      <c r="B80" s="237" t="s">
        <v>14</v>
      </c>
      <c r="C80" s="314"/>
      <c r="D80" s="314"/>
      <c r="E80" s="314"/>
      <c r="F80" s="228">
        <v>836.2</v>
      </c>
      <c r="G80" s="426"/>
      <c r="H80" s="99"/>
      <c r="I80" s="90"/>
      <c r="J80" s="90"/>
      <c r="K80" s="311" t="str">
        <f t="shared" si="19"/>
        <v/>
      </c>
      <c r="L80" s="311" t="str">
        <f t="shared" si="21"/>
        <v/>
      </c>
      <c r="M80" s="311" t="str">
        <f t="shared" si="20"/>
        <v/>
      </c>
      <c r="N80" s="82"/>
      <c r="O80" s="82"/>
      <c r="P80" s="82"/>
    </row>
    <row r="81" spans="1:16" s="82" customFormat="1" ht="17.25" hidden="1">
      <c r="A81" s="60">
        <v>2</v>
      </c>
      <c r="B81" s="306"/>
      <c r="C81" s="314"/>
      <c r="D81" s="314"/>
      <c r="E81" s="314"/>
      <c r="F81" s="228"/>
      <c r="G81" s="426"/>
      <c r="H81" s="94"/>
      <c r="I81" s="90"/>
      <c r="J81" s="90"/>
      <c r="K81" s="335" t="str">
        <f t="shared" si="19"/>
        <v/>
      </c>
      <c r="L81" s="335" t="str">
        <f t="shared" si="21"/>
        <v/>
      </c>
      <c r="M81" s="335" t="str">
        <f t="shared" si="20"/>
        <v/>
      </c>
    </row>
    <row r="82" spans="1:16" s="87" customFormat="1" ht="34.5">
      <c r="A82" s="11" t="s">
        <v>37</v>
      </c>
      <c r="B82" s="12" t="s">
        <v>38</v>
      </c>
      <c r="C82" s="231">
        <f>C12+C13-C24</f>
        <v>-4.0000000008149073E-2</v>
      </c>
      <c r="D82" s="231">
        <f>D12+D13-D24</f>
        <v>1.9999999982246663E-2</v>
      </c>
      <c r="E82" s="231">
        <f>E12+E13-E24</f>
        <v>-2.0000000004074536E-2</v>
      </c>
      <c r="F82" s="231">
        <f>F12+F13-F24</f>
        <v>3.9999999979045242E-2</v>
      </c>
      <c r="G82" s="425"/>
      <c r="H82" s="487" t="s">
        <v>198</v>
      </c>
      <c r="I82" s="487"/>
      <c r="J82" s="242"/>
      <c r="K82" s="311" t="str">
        <f t="shared" si="19"/>
        <v/>
      </c>
      <c r="L82" s="311">
        <f t="shared" si="21"/>
        <v>0</v>
      </c>
      <c r="M82" s="311" t="str">
        <f t="shared" si="20"/>
        <v/>
      </c>
      <c r="N82" s="86"/>
      <c r="O82" s="86"/>
      <c r="P82" s="86"/>
    </row>
    <row r="83" spans="1:16" s="68" customFormat="1" ht="45" customHeight="1">
      <c r="A83" s="74"/>
      <c r="B83" s="75"/>
      <c r="C83" s="301"/>
      <c r="D83" s="301"/>
      <c r="E83" s="301"/>
      <c r="H83" s="102"/>
      <c r="I83" s="92"/>
      <c r="J83" s="92"/>
      <c r="K83" s="312" t="str">
        <f>IF((H83-F83)&lt;0, (0),"")</f>
        <v/>
      </c>
      <c r="L83" s="312" t="str">
        <f t="shared" ref="L83:M85" si="23">IF((I83-H83)&lt;0, (0),"")</f>
        <v/>
      </c>
      <c r="M83" s="312" t="str">
        <f t="shared" si="23"/>
        <v/>
      </c>
      <c r="N83" s="67"/>
      <c r="O83" s="67"/>
      <c r="P83" s="67"/>
    </row>
    <row r="84" spans="1:16" s="7" customFormat="1" ht="17.25" hidden="1">
      <c r="B84" s="367" t="s">
        <v>2</v>
      </c>
      <c r="C84" s="302"/>
      <c r="D84" s="302"/>
      <c r="E84" s="418" t="str">
        <f>+'Ekamut-caxs'!D67</f>
        <v>Լ,Մատինյան</v>
      </c>
      <c r="F84" s="418"/>
      <c r="G84" s="418"/>
      <c r="H84" s="159"/>
      <c r="I84" s="35"/>
      <c r="J84" s="35"/>
      <c r="K84" s="312" t="e">
        <f>IF((H84-E84)&lt;0, (0),"")</f>
        <v>#VALUE!</v>
      </c>
      <c r="L84" s="312" t="str">
        <f t="shared" si="23"/>
        <v/>
      </c>
      <c r="M84" s="312" t="str">
        <f t="shared" si="23"/>
        <v/>
      </c>
      <c r="N84" s="6"/>
      <c r="O84" s="6"/>
      <c r="P84" s="6"/>
    </row>
    <row r="85" spans="1:16" s="3" customFormat="1" ht="17.25" hidden="1">
      <c r="A85" s="7"/>
      <c r="B85" s="344" t="s">
        <v>4</v>
      </c>
      <c r="C85" s="34"/>
      <c r="D85" s="34"/>
      <c r="E85" s="419" t="s">
        <v>91</v>
      </c>
      <c r="F85" s="419"/>
      <c r="G85" s="364"/>
      <c r="H85" s="160"/>
      <c r="I85" s="77"/>
      <c r="J85" s="77"/>
      <c r="K85" s="312"/>
      <c r="L85" s="312" t="str">
        <f t="shared" si="23"/>
        <v/>
      </c>
      <c r="M85" s="312" t="str">
        <f t="shared" si="23"/>
        <v/>
      </c>
      <c r="N85" s="2"/>
      <c r="O85" s="2"/>
      <c r="P85" s="2"/>
    </row>
    <row r="86" spans="1:16" s="3" customFormat="1" ht="17.25" hidden="1">
      <c r="B86" s="368" t="s">
        <v>6</v>
      </c>
      <c r="C86" s="40"/>
      <c r="D86" s="40"/>
      <c r="E86" s="418" t="str">
        <f>+'Ekamut-caxs'!D69</f>
        <v>Գ․Մնացականյան</v>
      </c>
      <c r="F86" s="418"/>
      <c r="G86" s="418"/>
      <c r="H86" s="67"/>
      <c r="I86" s="77"/>
      <c r="J86" s="77"/>
      <c r="K86" s="313"/>
      <c r="L86" s="313"/>
      <c r="M86" s="313"/>
      <c r="N86" s="2"/>
      <c r="O86" s="2"/>
      <c r="P86" s="2"/>
    </row>
    <row r="87" spans="1:16" s="3" customFormat="1" hidden="1">
      <c r="B87" s="345"/>
      <c r="C87" s="8"/>
      <c r="D87" s="8"/>
      <c r="E87" s="419" t="s">
        <v>91</v>
      </c>
      <c r="F87" s="419"/>
      <c r="G87" s="364"/>
      <c r="H87" s="160"/>
      <c r="I87" s="77"/>
      <c r="J87" s="77"/>
      <c r="K87" s="313"/>
      <c r="L87" s="313"/>
      <c r="M87" s="313"/>
      <c r="N87" s="2"/>
      <c r="O87" s="2"/>
      <c r="P87" s="2"/>
    </row>
    <row r="88" spans="1:16" s="3" customFormat="1" hidden="1">
      <c r="B88" s="345"/>
      <c r="C88" s="8" t="s">
        <v>188</v>
      </c>
      <c r="D88" s="8"/>
      <c r="E88" s="8"/>
      <c r="F88" s="69"/>
      <c r="G88" s="69"/>
      <c r="H88" s="69"/>
      <c r="I88" s="77"/>
      <c r="J88" s="77"/>
      <c r="K88" s="313"/>
      <c r="L88" s="313"/>
      <c r="M88" s="313"/>
      <c r="N88" s="2"/>
      <c r="O88" s="2"/>
      <c r="P88" s="2"/>
    </row>
    <row r="89" spans="1:16" s="339" customFormat="1" ht="54" customHeight="1">
      <c r="A89" s="533" t="s">
        <v>266</v>
      </c>
      <c r="B89" s="533"/>
      <c r="C89" s="340"/>
      <c r="F89" s="535" t="s">
        <v>267</v>
      </c>
    </row>
    <row r="90" spans="1:16" s="69" customFormat="1">
      <c r="B90" s="346"/>
      <c r="C90" s="303"/>
      <c r="D90" s="303"/>
      <c r="E90" s="303"/>
      <c r="H90" s="97"/>
      <c r="I90" s="77"/>
      <c r="J90" s="77"/>
      <c r="K90" s="313"/>
      <c r="L90" s="313"/>
      <c r="M90" s="313"/>
    </row>
    <row r="91" spans="1:16" s="69" customFormat="1">
      <c r="B91" s="346"/>
      <c r="C91" s="303"/>
      <c r="D91" s="303"/>
      <c r="E91" s="303"/>
      <c r="H91" s="97"/>
      <c r="I91" s="77"/>
      <c r="J91" s="77"/>
      <c r="K91" s="313"/>
      <c r="L91" s="313"/>
      <c r="M91" s="313"/>
    </row>
    <row r="92" spans="1:16" s="69" customFormat="1">
      <c r="B92" s="346"/>
      <c r="C92" s="303"/>
      <c r="D92" s="303"/>
      <c r="E92" s="303"/>
      <c r="H92" s="97"/>
      <c r="I92" s="77"/>
      <c r="J92" s="77"/>
      <c r="K92" s="313"/>
      <c r="L92" s="313"/>
      <c r="M92" s="313"/>
    </row>
    <row r="93" spans="1:16" s="69" customFormat="1">
      <c r="B93" s="346"/>
      <c r="C93" s="303"/>
      <c r="D93" s="303"/>
      <c r="E93" s="303"/>
      <c r="H93" s="97"/>
      <c r="I93" s="77"/>
      <c r="J93" s="77"/>
      <c r="K93" s="313"/>
      <c r="L93" s="313"/>
      <c r="M93" s="313"/>
    </row>
    <row r="94" spans="1:16" s="69" customFormat="1" ht="17.25">
      <c r="B94" s="346"/>
      <c r="C94" s="303"/>
      <c r="D94" s="303"/>
      <c r="E94" s="303"/>
      <c r="H94" s="97"/>
      <c r="I94" s="77"/>
      <c r="J94" s="77"/>
      <c r="K94" s="67"/>
      <c r="L94" s="67"/>
      <c r="M94" s="67"/>
    </row>
    <row r="95" spans="1:16" s="69" customFormat="1" ht="17.25">
      <c r="B95" s="346"/>
      <c r="C95" s="303"/>
      <c r="D95" s="303"/>
      <c r="E95" s="303"/>
      <c r="H95" s="97"/>
      <c r="I95" s="77"/>
      <c r="J95" s="77"/>
      <c r="K95" s="67"/>
      <c r="L95" s="67"/>
      <c r="M95" s="67"/>
    </row>
    <row r="96" spans="1:16" s="69" customFormat="1" ht="17.25">
      <c r="B96" s="346"/>
      <c r="C96" s="303"/>
      <c r="D96" s="303"/>
      <c r="E96" s="303"/>
      <c r="H96" s="97"/>
      <c r="I96" s="77"/>
      <c r="J96" s="77"/>
      <c r="K96" s="65"/>
      <c r="L96" s="65"/>
      <c r="M96" s="65"/>
    </row>
    <row r="97" spans="2:13" s="69" customFormat="1" ht="17.25">
      <c r="B97" s="346"/>
      <c r="C97" s="303"/>
      <c r="D97" s="303"/>
      <c r="E97" s="303"/>
      <c r="H97" s="97"/>
      <c r="I97" s="77"/>
      <c r="J97" s="77"/>
      <c r="K97" s="65"/>
      <c r="L97" s="65"/>
      <c r="M97" s="65"/>
    </row>
    <row r="98" spans="2:13" s="69" customFormat="1" ht="17.25">
      <c r="B98" s="346"/>
      <c r="C98" s="303"/>
      <c r="D98" s="303"/>
      <c r="E98" s="303"/>
      <c r="H98" s="97"/>
      <c r="I98" s="77"/>
      <c r="J98" s="77"/>
      <c r="K98" s="65"/>
      <c r="L98" s="65"/>
      <c r="M98" s="65"/>
    </row>
    <row r="99" spans="2:13" s="69" customFormat="1" ht="17.25">
      <c r="B99" s="346"/>
      <c r="C99" s="303"/>
      <c r="D99" s="303"/>
      <c r="E99" s="303"/>
      <c r="H99" s="97"/>
      <c r="I99" s="77"/>
      <c r="J99" s="77"/>
      <c r="K99" s="6"/>
      <c r="L99" s="6"/>
      <c r="M99" s="6"/>
    </row>
    <row r="100" spans="2:13" s="69" customFormat="1">
      <c r="B100" s="346"/>
      <c r="C100" s="303"/>
      <c r="D100" s="303"/>
      <c r="E100" s="303"/>
      <c r="H100" s="97"/>
      <c r="I100" s="77"/>
      <c r="J100" s="77"/>
      <c r="K100" s="2"/>
      <c r="L100" s="2"/>
      <c r="M100" s="2"/>
    </row>
    <row r="101" spans="2:13" s="69" customFormat="1">
      <c r="B101" s="346"/>
      <c r="C101" s="303"/>
      <c r="D101" s="303"/>
      <c r="E101" s="303"/>
      <c r="H101" s="97"/>
      <c r="I101" s="77"/>
      <c r="J101" s="77"/>
      <c r="K101" s="2"/>
      <c r="L101" s="2"/>
      <c r="M101" s="2"/>
    </row>
    <row r="102" spans="2:13" s="69" customFormat="1">
      <c r="B102" s="346"/>
      <c r="C102" s="303"/>
      <c r="D102" s="303"/>
      <c r="E102" s="303"/>
      <c r="H102" s="97"/>
      <c r="I102" s="77"/>
      <c r="J102" s="77"/>
      <c r="K102" s="2"/>
      <c r="L102" s="2"/>
      <c r="M102" s="2"/>
    </row>
    <row r="103" spans="2:13" s="69" customFormat="1">
      <c r="B103" s="346"/>
      <c r="C103" s="303"/>
      <c r="D103" s="303"/>
      <c r="E103" s="303"/>
      <c r="H103" s="97"/>
      <c r="I103" s="77"/>
      <c r="J103" s="77"/>
      <c r="K103" s="2"/>
      <c r="L103" s="2"/>
      <c r="M103" s="2"/>
    </row>
    <row r="104" spans="2:13" s="69" customFormat="1">
      <c r="B104" s="346"/>
      <c r="C104" s="303"/>
      <c r="D104" s="303"/>
      <c r="E104" s="303"/>
      <c r="H104" s="97"/>
      <c r="I104" s="77"/>
      <c r="J104" s="77"/>
      <c r="K104" s="2"/>
      <c r="L104" s="2"/>
      <c r="M104" s="2"/>
    </row>
    <row r="105" spans="2:13" s="69" customFormat="1" ht="17.25">
      <c r="B105" s="346"/>
      <c r="C105" s="303"/>
      <c r="D105" s="303"/>
      <c r="E105" s="303"/>
      <c r="H105" s="97"/>
      <c r="I105" s="77"/>
      <c r="J105" s="77"/>
      <c r="K105" s="6"/>
      <c r="L105" s="6"/>
      <c r="M105" s="222"/>
    </row>
    <row r="106" spans="2:13" s="69" customFormat="1">
      <c r="B106" s="346"/>
      <c r="C106" s="303"/>
      <c r="D106" s="303"/>
      <c r="E106" s="303"/>
      <c r="H106" s="97"/>
      <c r="I106" s="77"/>
      <c r="J106" s="77"/>
    </row>
    <row r="107" spans="2:13" s="69" customFormat="1">
      <c r="B107" s="346"/>
      <c r="C107" s="303"/>
      <c r="D107" s="303"/>
      <c r="E107" s="303"/>
      <c r="H107" s="97"/>
      <c r="I107" s="77"/>
      <c r="J107" s="77"/>
    </row>
    <row r="108" spans="2:13" s="69" customFormat="1">
      <c r="B108" s="346"/>
      <c r="C108" s="303"/>
      <c r="D108" s="303"/>
      <c r="E108" s="303"/>
      <c r="H108" s="97"/>
      <c r="I108" s="77"/>
      <c r="J108" s="77"/>
    </row>
    <row r="109" spans="2:13" s="69" customFormat="1">
      <c r="B109" s="346"/>
      <c r="C109" s="303"/>
      <c r="D109" s="303"/>
      <c r="E109" s="303"/>
      <c r="H109" s="97"/>
      <c r="I109" s="77"/>
      <c r="J109" s="77"/>
    </row>
    <row r="110" spans="2:13" s="69" customFormat="1">
      <c r="B110" s="346"/>
      <c r="C110" s="303"/>
      <c r="D110" s="303"/>
      <c r="E110" s="303"/>
      <c r="H110" s="97"/>
      <c r="I110" s="77"/>
      <c r="J110" s="77"/>
    </row>
    <row r="111" spans="2:13" s="69" customFormat="1">
      <c r="B111" s="346"/>
      <c r="C111" s="303"/>
      <c r="D111" s="303"/>
      <c r="E111" s="303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B12" sqref="B12"/>
    </sheetView>
  </sheetViews>
  <sheetFormatPr defaultColWidth="9.140625" defaultRowHeight="13.5"/>
  <cols>
    <col min="1" max="1" width="4.85546875" style="20" customWidth="1"/>
    <col min="2" max="2" width="60" style="348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1" t="s">
        <v>52</v>
      </c>
      <c r="B1" s="491"/>
      <c r="C1" s="491"/>
      <c r="D1" s="491"/>
      <c r="E1" s="491"/>
      <c r="F1" s="491"/>
    </row>
    <row r="2" spans="1:18" s="18" customFormat="1" ht="20.25">
      <c r="A2" s="485" t="str">
        <f>+'Ekamut-caxs'!A7:D7</f>
        <v xml:space="preserve">«Երևանի հ․141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4" t="s">
        <v>231</v>
      </c>
      <c r="B3" s="494"/>
      <c r="C3" s="494"/>
      <c r="D3" s="494"/>
      <c r="E3" s="494"/>
      <c r="F3" s="494"/>
      <c r="G3" s="19"/>
      <c r="H3" s="19"/>
      <c r="I3" s="19"/>
    </row>
    <row r="4" spans="1:18">
      <c r="F4" s="21" t="s">
        <v>0</v>
      </c>
    </row>
    <row r="5" spans="1:18" ht="80.25" customHeight="1">
      <c r="A5" s="354" t="s">
        <v>3</v>
      </c>
      <c r="B5" s="58" t="s">
        <v>30</v>
      </c>
      <c r="C5" s="213" t="s">
        <v>212</v>
      </c>
      <c r="D5" s="213" t="s">
        <v>213</v>
      </c>
      <c r="E5" s="58" t="s">
        <v>49</v>
      </c>
      <c r="F5" s="261" t="s">
        <v>214</v>
      </c>
      <c r="H5" s="363" t="s">
        <v>247</v>
      </c>
    </row>
    <row r="6" spans="1:18" s="18" customFormat="1" ht="17.25">
      <c r="A6" s="56" t="s">
        <v>7</v>
      </c>
      <c r="B6" s="57" t="s">
        <v>143</v>
      </c>
      <c r="C6" s="244">
        <f>SUM(C7:C13,C16:C18)</f>
        <v>123277.6</v>
      </c>
      <c r="D6" s="244">
        <f>SUM(D7:D13,D16:D18)</f>
        <v>126358</v>
      </c>
      <c r="E6" s="244">
        <f t="shared" ref="E6:E59" si="0">D6-C6</f>
        <v>3080.3999999999942</v>
      </c>
      <c r="F6" s="290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37" t="str">
        <f>+'Ekamut-caxs'!B11</f>
        <v>Սուբսիդիայից</v>
      </c>
      <c r="C7" s="234">
        <v>107274.3</v>
      </c>
      <c r="D7" s="235">
        <f>+'Ekamut-caxs'!D11</f>
        <v>86400</v>
      </c>
      <c r="E7" s="235">
        <f t="shared" si="0"/>
        <v>-20874.300000000003</v>
      </c>
      <c r="F7" s="23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37" t="str">
        <f>+'Ekamut-caxs'!B12</f>
        <v xml:space="preserve">Վճարովի ծառայություններից </v>
      </c>
      <c r="C8" s="234">
        <v>435.8</v>
      </c>
      <c r="D8" s="235">
        <f>+'Ekamut-caxs'!D12</f>
        <v>0</v>
      </c>
      <c r="E8" s="235">
        <f>D8-C8</f>
        <v>-435.8</v>
      </c>
      <c r="F8" s="234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3" si="1">+A8+1</f>
        <v>3</v>
      </c>
      <c r="B9" s="237" t="str">
        <f>+'Ekamut-caxs'!B13</f>
        <v>Սպասարկման և կոմունալ համավճարներից</v>
      </c>
      <c r="C9" s="236"/>
      <c r="D9" s="235">
        <f>+'Ekamut-caxs'!D13</f>
        <v>0</v>
      </c>
      <c r="E9" s="235">
        <f t="shared" si="0"/>
        <v>0</v>
      </c>
      <c r="F9" s="234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customHeight="1">
      <c r="A10" s="54">
        <f t="shared" si="1"/>
        <v>4</v>
      </c>
      <c r="B10" s="237" t="str">
        <f>+'Ekamut-caxs'!B14</f>
        <v>Ֆինանսական օգնությունից (օգնիր մանկապարտեզիդ)</v>
      </c>
      <c r="C10" s="236"/>
      <c r="D10" s="235">
        <f>+'Ekamut-caxs'!D14</f>
        <v>0</v>
      </c>
      <c r="E10" s="235">
        <f t="shared" si="0"/>
        <v>0</v>
      </c>
      <c r="F10" s="234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37" t="str">
        <f>+'Ekamut-caxs'!B15</f>
        <v>Ֆինանսական օգնությունից</v>
      </c>
      <c r="C11" s="236"/>
      <c r="D11" s="235">
        <f>+'Ekamut-caxs'!D15</f>
        <v>22007.8</v>
      </c>
      <c r="E11" s="235">
        <f t="shared" si="0"/>
        <v>22007.8</v>
      </c>
      <c r="F11" s="234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4">
        <f t="shared" si="1"/>
        <v>6</v>
      </c>
      <c r="B12" s="237" t="str">
        <f>+'Ekamut-caxs'!B16</f>
        <v>Չփոխանակվող գործարքներից (դրամաշնորհից)</v>
      </c>
      <c r="C12" s="236"/>
      <c r="D12" s="235">
        <f>+'Ekamut-caxs'!D16</f>
        <v>0</v>
      </c>
      <c r="E12" s="235">
        <f t="shared" si="0"/>
        <v>0</v>
      </c>
      <c r="F12" s="234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7</v>
      </c>
      <c r="B13" s="237" t="str">
        <f>+'Ekamut-caxs'!B17</f>
        <v xml:space="preserve">Պայմանով ստացված ակտիվներից, այդ թվում՝  </v>
      </c>
      <c r="C13" s="238">
        <f>SUM(C14:C15)</f>
        <v>15519.5</v>
      </c>
      <c r="D13" s="238">
        <f>SUM(D14:D15)</f>
        <v>17950.2</v>
      </c>
      <c r="E13" s="235">
        <f t="shared" si="0"/>
        <v>2430.7000000000007</v>
      </c>
      <c r="F13" s="234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7.1</v>
      </c>
      <c r="B14" s="307" t="str">
        <f>+'Ekamut-caxs'!B18</f>
        <v xml:space="preserve">ոչ ընթացիկ </v>
      </c>
      <c r="C14" s="215">
        <v>15519.5</v>
      </c>
      <c r="D14" s="216">
        <f>+'Ekamut-caxs'!D18</f>
        <v>17950.2</v>
      </c>
      <c r="E14" s="216">
        <f t="shared" si="0"/>
        <v>2430.7000000000007</v>
      </c>
      <c r="F14" s="217"/>
    </row>
    <row r="15" spans="1:18" ht="18.75" customHeight="1">
      <c r="A15" s="23">
        <v>7.2</v>
      </c>
      <c r="B15" s="307" t="str">
        <f>+'Ekamut-caxs'!B19</f>
        <v xml:space="preserve">ընթացիկ </v>
      </c>
      <c r="C15" s="215"/>
      <c r="D15" s="216">
        <f>+'Ekamut-caxs'!D19</f>
        <v>0</v>
      </c>
      <c r="E15" s="216">
        <f t="shared" si="0"/>
        <v>0</v>
      </c>
      <c r="F15" s="217"/>
    </row>
    <row r="16" spans="1:18" s="52" customFormat="1" ht="18.75" customHeight="1">
      <c r="A16" s="54">
        <f>+A13+1</f>
        <v>8</v>
      </c>
      <c r="B16" s="237" t="str">
        <f>+'Ekamut-caxs'!B20</f>
        <v>Բանկի տոկոսից</v>
      </c>
      <c r="C16" s="236"/>
      <c r="D16" s="235">
        <f>+'Ekamut-caxs'!D20</f>
        <v>0</v>
      </c>
      <c r="E16" s="235">
        <f t="shared" si="0"/>
        <v>0</v>
      </c>
      <c r="F16" s="234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9</v>
      </c>
      <c r="B17" s="306">
        <f>+'Ekamut-caxs'!B21</f>
        <v>0</v>
      </c>
      <c r="C17" s="236">
        <v>48</v>
      </c>
      <c r="D17" s="234">
        <f>+'Ekamut-caxs'!D21</f>
        <v>0</v>
      </c>
      <c r="E17" s="234">
        <f>D17-C17</f>
        <v>-48</v>
      </c>
      <c r="F17" s="234"/>
    </row>
    <row r="18" spans="1:18" s="51" customFormat="1" ht="18.75" customHeight="1">
      <c r="A18" s="55">
        <f>+A17+1</f>
        <v>10</v>
      </c>
      <c r="B18" s="306">
        <f>+'Ekamut-caxs'!B22</f>
        <v>0</v>
      </c>
      <c r="C18" s="236"/>
      <c r="D18" s="234">
        <f>+'Ekamut-caxs'!D22</f>
        <v>0</v>
      </c>
      <c r="E18" s="234">
        <f>D18-C18</f>
        <v>0</v>
      </c>
      <c r="F18" s="234"/>
      <c r="G18" s="51" t="s">
        <v>227</v>
      </c>
    </row>
    <row r="19" spans="1:18" s="18" customFormat="1" ht="17.25">
      <c r="A19" s="56" t="s">
        <v>11</v>
      </c>
      <c r="B19" s="53" t="s">
        <v>144</v>
      </c>
      <c r="C19" s="245">
        <f>SUM(C20,C23:C29,C33:C55,C57:C58)</f>
        <v>123277.6</v>
      </c>
      <c r="D19" s="245">
        <f>SUM(D20,D23:D29,D33:D55,D57:D58)</f>
        <v>126357.96000000002</v>
      </c>
      <c r="E19" s="244">
        <f t="shared" si="0"/>
        <v>3080.3600000000151</v>
      </c>
      <c r="F19" s="290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06" t="str">
        <f>+'Ekamut-caxs'!B26</f>
        <v>Աշխատավարձի գծով</v>
      </c>
      <c r="C20" s="236">
        <v>73796.7</v>
      </c>
      <c r="D20" s="238">
        <f>+'Ekamut-caxs'!D26</f>
        <v>76197.100000000006</v>
      </c>
      <c r="E20" s="235">
        <f t="shared" si="0"/>
        <v>2400.4000000000087</v>
      </c>
      <c r="F20" s="234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customHeight="1">
      <c r="A21" s="24">
        <v>1.1000000000000001</v>
      </c>
      <c r="B21" s="142" t="str">
        <f>+'Ekamut-caxs'!B27</f>
        <v>վճարովի ծառայության գծով</v>
      </c>
      <c r="C21" s="215">
        <v>345.6</v>
      </c>
      <c r="D21" s="239">
        <f>+'Ekamut-caxs'!D27</f>
        <v>0</v>
      </c>
      <c r="E21" s="216">
        <f>D21-C21</f>
        <v>-345.6</v>
      </c>
      <c r="F21" s="217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customHeight="1">
      <c r="A22" s="24">
        <v>1.2</v>
      </c>
      <c r="B22" s="349">
        <f>+'Ekamut-caxs'!B28</f>
        <v>0</v>
      </c>
      <c r="C22" s="215"/>
      <c r="D22" s="215">
        <f>+'Ekamut-caxs'!D28</f>
        <v>0</v>
      </c>
      <c r="E22" s="217">
        <f>D22-C22</f>
        <v>0</v>
      </c>
      <c r="F22" s="217"/>
    </row>
    <row r="23" spans="1:18" s="52" customFormat="1" ht="21" customHeight="1">
      <c r="A23" s="54">
        <f>+A20+1</f>
        <v>2</v>
      </c>
      <c r="B23" s="237" t="str">
        <f>+'Ekamut-caxs'!B29</f>
        <v>Սննդի գծով</v>
      </c>
      <c r="C23" s="236">
        <v>22311</v>
      </c>
      <c r="D23" s="238">
        <f>+'Ekamut-caxs'!D29</f>
        <v>22115.96</v>
      </c>
      <c r="E23" s="235">
        <f t="shared" si="0"/>
        <v>-195.04000000000087</v>
      </c>
      <c r="F23" s="234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37" t="str">
        <f>+'Ekamut-caxs'!B30</f>
        <v>Ջեռուցման գծով</v>
      </c>
      <c r="C24" s="236">
        <v>2670.9</v>
      </c>
      <c r="D24" s="238">
        <f>+'Ekamut-caxs'!D30</f>
        <v>2725.6</v>
      </c>
      <c r="E24" s="235">
        <f t="shared" si="0"/>
        <v>54.699999999999818</v>
      </c>
      <c r="F24" s="234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37" t="str">
        <f>+'Ekamut-caxs'!B31</f>
        <v>Էլեկտրաէներգիայի գծով</v>
      </c>
      <c r="C25" s="236">
        <v>1878.1</v>
      </c>
      <c r="D25" s="238">
        <f>+'Ekamut-caxs'!D31</f>
        <v>1964.3</v>
      </c>
      <c r="E25" s="235">
        <f t="shared" si="0"/>
        <v>86.200000000000045</v>
      </c>
      <c r="F25" s="234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37" t="str">
        <f>+'Ekamut-caxs'!B32</f>
        <v>Ջրմուղ-կոյուղու գծով</v>
      </c>
      <c r="C26" s="236">
        <v>597.29999999999995</v>
      </c>
      <c r="D26" s="238">
        <f>+'Ekamut-caxs'!D32</f>
        <v>598.6</v>
      </c>
      <c r="E26" s="235">
        <f t="shared" si="0"/>
        <v>1.3000000000000682</v>
      </c>
      <c r="F26" s="234"/>
      <c r="G26" s="16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37" t="str">
        <f>+'Ekamut-caxs'!B33</f>
        <v>Աղբահանության գծով</v>
      </c>
      <c r="C27" s="236">
        <v>209.6</v>
      </c>
      <c r="D27" s="238">
        <f>+'Ekamut-caxs'!D33</f>
        <v>209.6</v>
      </c>
      <c r="E27" s="235">
        <f t="shared" si="0"/>
        <v>0</v>
      </c>
      <c r="F27" s="234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37" t="str">
        <f>+'Ekamut-caxs'!B34</f>
        <v>Ախտաբանության գծով</v>
      </c>
      <c r="C28" s="236">
        <v>24</v>
      </c>
      <c r="D28" s="238">
        <f>+'Ekamut-caxs'!D34</f>
        <v>24</v>
      </c>
      <c r="E28" s="235">
        <f t="shared" si="0"/>
        <v>0</v>
      </c>
      <c r="F28" s="234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37" t="str">
        <f>+'Ekamut-caxs'!B35</f>
        <v>Կապի գծով, այդ թվում`</v>
      </c>
      <c r="C29" s="238">
        <f>SUM(C30:C32)</f>
        <v>248.1</v>
      </c>
      <c r="D29" s="238">
        <f>SUM(D30:D32)</f>
        <v>237.6</v>
      </c>
      <c r="E29" s="235">
        <f t="shared" si="0"/>
        <v>-10.5</v>
      </c>
      <c r="F29" s="234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07" t="str">
        <f>+'Ekamut-caxs'!B36</f>
        <v>բաժանորդային վճար</v>
      </c>
      <c r="C30" s="215">
        <v>53.9</v>
      </c>
      <c r="D30" s="239">
        <f>+'Ekamut-caxs'!D36</f>
        <v>57.6</v>
      </c>
      <c r="E30" s="216">
        <f t="shared" si="0"/>
        <v>3.7000000000000028</v>
      </c>
      <c r="F30" s="217"/>
    </row>
    <row r="31" spans="1:18" ht="21" customHeight="1">
      <c r="A31" s="23">
        <v>8.1999999999999993</v>
      </c>
      <c r="B31" s="307" t="str">
        <f>+'Ekamut-caxs'!B37</f>
        <v>րոպեավճար</v>
      </c>
      <c r="C31" s="215">
        <v>25</v>
      </c>
      <c r="D31" s="239">
        <f>+'Ekamut-caxs'!D37</f>
        <v>30</v>
      </c>
      <c r="E31" s="216">
        <f t="shared" si="0"/>
        <v>5</v>
      </c>
      <c r="F31" s="217"/>
    </row>
    <row r="32" spans="1:18" ht="21" customHeight="1">
      <c r="A32" s="23">
        <v>8.3000000000000007</v>
      </c>
      <c r="B32" s="307" t="str">
        <f>+'Ekamut-caxs'!B38</f>
        <v>ինտերնետ կապ</v>
      </c>
      <c r="C32" s="215">
        <v>169.2</v>
      </c>
      <c r="D32" s="239">
        <f>+'Ekamut-caxs'!D38</f>
        <v>150</v>
      </c>
      <c r="E32" s="216">
        <f t="shared" si="0"/>
        <v>-19.199999999999989</v>
      </c>
      <c r="F32" s="217"/>
    </row>
    <row r="33" spans="1:18" s="52" customFormat="1" ht="21" customHeight="1">
      <c r="A33" s="54">
        <f>+A29+1</f>
        <v>9</v>
      </c>
      <c r="B33" s="237" t="str">
        <f>+'Ekamut-caxs'!B39</f>
        <v>Բանկային ծառայության գծով</v>
      </c>
      <c r="C33" s="236">
        <v>0</v>
      </c>
      <c r="D33" s="238">
        <f>+'Ekamut-caxs'!D39</f>
        <v>0</v>
      </c>
      <c r="E33" s="235">
        <f t="shared" si="0"/>
        <v>0</v>
      </c>
      <c r="F33" s="234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+A33+1</f>
        <v>10</v>
      </c>
      <c r="B34" s="237" t="str">
        <f>+'Ekamut-caxs'!B40</f>
        <v>Տնտեսական ապրանքների գծով</v>
      </c>
      <c r="C34" s="236">
        <v>933.5</v>
      </c>
      <c r="D34" s="238">
        <f>+'Ekamut-caxs'!D40</f>
        <v>1029</v>
      </c>
      <c r="E34" s="235">
        <f t="shared" si="0"/>
        <v>95.5</v>
      </c>
      <c r="F34" s="234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11</v>
      </c>
      <c r="B35" s="237" t="str">
        <f>+'Ekamut-caxs'!B41</f>
        <v>Գրասենյակային ապրանքների գծով</v>
      </c>
      <c r="C35" s="236">
        <v>294.39999999999998</v>
      </c>
      <c r="D35" s="238">
        <f>+'Ekamut-caxs'!D41</f>
        <v>300</v>
      </c>
      <c r="E35" s="235">
        <f t="shared" si="0"/>
        <v>5.6000000000000227</v>
      </c>
      <c r="F35" s="234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12</v>
      </c>
      <c r="B36" s="237" t="str">
        <f>+'Ekamut-caxs'!B42</f>
        <v>Փոքրարժեք կամ արագամաշ առարկաների գծով</v>
      </c>
      <c r="C36" s="236">
        <v>487.6</v>
      </c>
      <c r="D36" s="238">
        <f>+'Ekamut-caxs'!D42</f>
        <v>650</v>
      </c>
      <c r="E36" s="235">
        <f t="shared" si="0"/>
        <v>162.39999999999998</v>
      </c>
      <c r="F36" s="234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13</v>
      </c>
      <c r="B37" s="237" t="str">
        <f>+'Ekamut-caxs'!B43</f>
        <v>Ուսումնական նյութերի գծով</v>
      </c>
      <c r="C37" s="236">
        <v>300</v>
      </c>
      <c r="D37" s="238">
        <f>+'Ekamut-caxs'!D43</f>
        <v>500</v>
      </c>
      <c r="E37" s="235">
        <f t="shared" si="0"/>
        <v>200</v>
      </c>
      <c r="F37" s="234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14</v>
      </c>
      <c r="B38" s="237" t="str">
        <f>+'Ekamut-caxs'!B44</f>
        <v>Դեղորայքի գծով</v>
      </c>
      <c r="C38" s="236">
        <v>42.4</v>
      </c>
      <c r="D38" s="238">
        <f>+'Ekamut-caxs'!D44</f>
        <v>80</v>
      </c>
      <c r="E38" s="235">
        <f>D38-C38</f>
        <v>37.6</v>
      </c>
      <c r="F38" s="234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15</v>
      </c>
      <c r="B39" s="237" t="str">
        <f>+'Ekamut-caxs'!B45</f>
        <v>Բուժ.ծառայության գծով</v>
      </c>
      <c r="C39" s="236">
        <v>222</v>
      </c>
      <c r="D39" s="238">
        <f>+'Ekamut-caxs'!D45</f>
        <v>170</v>
      </c>
      <c r="E39" s="235">
        <f t="shared" si="0"/>
        <v>-52</v>
      </c>
      <c r="F39" s="234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16</v>
      </c>
      <c r="B40" s="237" t="str">
        <f>+'Ekamut-caxs'!B46</f>
        <v>Ընթացիկ վերանորոգման գծով</v>
      </c>
      <c r="C40" s="234">
        <v>140.4</v>
      </c>
      <c r="D40" s="238">
        <f>+'Ekamut-caxs'!D46</f>
        <v>200</v>
      </c>
      <c r="E40" s="235">
        <f t="shared" si="0"/>
        <v>59.599999999999994</v>
      </c>
      <c r="F40" s="234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17</v>
      </c>
      <c r="B41" s="237" t="str">
        <f>+'Ekamut-caxs'!B47</f>
        <v>Ջեռուցման համակարգի սպասարկման գծով</v>
      </c>
      <c r="C41" s="234"/>
      <c r="D41" s="238">
        <f>+'Ekamut-caxs'!D47</f>
        <v>274</v>
      </c>
      <c r="E41" s="235">
        <f>D41-C41</f>
        <v>274</v>
      </c>
      <c r="F41" s="234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18</v>
      </c>
      <c r="B42" s="237" t="str">
        <f>+'Ekamut-caxs'!B48</f>
        <v>Կաթսայատան սպասարկման գծով</v>
      </c>
      <c r="C42" s="234"/>
      <c r="D42" s="238">
        <f>+'Ekamut-caxs'!D48</f>
        <v>0</v>
      </c>
      <c r="E42" s="235">
        <f>D42-C42</f>
        <v>0</v>
      </c>
      <c r="F42" s="234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19</v>
      </c>
      <c r="B43" s="237" t="str">
        <f>+'Ekamut-caxs'!B49</f>
        <v>Սպասարկման և կոմունալ համավճարների գծով</v>
      </c>
      <c r="C43" s="234"/>
      <c r="D43" s="238">
        <f>+'Ekamut-caxs'!D49</f>
        <v>0</v>
      </c>
      <c r="E43" s="235">
        <f>D43-C43</f>
        <v>0</v>
      </c>
      <c r="F43" s="234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20</v>
      </c>
      <c r="B44" s="237" t="str">
        <f>+'Ekamut-caxs'!B50</f>
        <v>Գնումների համակարգողի ծառայության գծով</v>
      </c>
      <c r="C44" s="236">
        <v>57.5</v>
      </c>
      <c r="D44" s="238">
        <f>+'Ekamut-caxs'!D50</f>
        <v>105</v>
      </c>
      <c r="E44" s="235">
        <f t="shared" si="0"/>
        <v>47.5</v>
      </c>
      <c r="F44" s="234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21</v>
      </c>
      <c r="B45" s="237" t="str">
        <f>+'Ekamut-caxs'!B51</f>
        <v>Համակարգիչների տեխնիկական սպասարկման գծով</v>
      </c>
      <c r="C45" s="236">
        <v>65</v>
      </c>
      <c r="D45" s="238">
        <f>+'Ekamut-caxs'!D51</f>
        <v>50</v>
      </c>
      <c r="E45" s="235">
        <f t="shared" si="0"/>
        <v>-15</v>
      </c>
      <c r="F45" s="234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22</v>
      </c>
      <c r="B46" s="237" t="str">
        <f>+'Ekamut-caxs'!B52</f>
        <v>Համակարգչային ծրագրի և կայքի սպասարկման գծով</v>
      </c>
      <c r="C46" s="234">
        <v>95</v>
      </c>
      <c r="D46" s="238">
        <f>+'Ekamut-caxs'!D52</f>
        <v>95</v>
      </c>
      <c r="E46" s="235">
        <f t="shared" si="0"/>
        <v>0</v>
      </c>
      <c r="F46" s="234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23</v>
      </c>
      <c r="B47" s="237" t="str">
        <f>+'Ekamut-caxs'!B53</f>
        <v>էլ․ստորագրության գծով</v>
      </c>
      <c r="C47" s="234"/>
      <c r="D47" s="238">
        <f>+'Ekamut-caxs'!D53</f>
        <v>3</v>
      </c>
      <c r="E47" s="235">
        <f t="shared" ref="E47:E58" si="4">D47-C47</f>
        <v>3</v>
      </c>
      <c r="F47" s="234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24</v>
      </c>
      <c r="B48" s="237" t="str">
        <f>+'Ekamut-caxs'!B54</f>
        <v>Հայտարարության գծով</v>
      </c>
      <c r="C48" s="234"/>
      <c r="D48" s="238">
        <f>+'Ekamut-caxs'!D54</f>
        <v>9</v>
      </c>
      <c r="E48" s="235">
        <f t="shared" si="4"/>
        <v>9</v>
      </c>
      <c r="F48" s="234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25</v>
      </c>
      <c r="B49" s="237" t="str">
        <f>+'Ekamut-caxs'!B55</f>
        <v>Բաժանորդագրության գծով</v>
      </c>
      <c r="C49" s="234"/>
      <c r="D49" s="238">
        <f>+'Ekamut-caxs'!D55</f>
        <v>0</v>
      </c>
      <c r="E49" s="235">
        <f t="shared" si="4"/>
        <v>0</v>
      </c>
      <c r="F49" s="234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f t="shared" si="3"/>
        <v>26</v>
      </c>
      <c r="B50" s="237" t="str">
        <f>+'Ekamut-caxs'!B56</f>
        <v>Վերապատրաստման գծով</v>
      </c>
      <c r="C50" s="234">
        <v>48</v>
      </c>
      <c r="D50" s="238">
        <f>+'Ekamut-caxs'!D56</f>
        <v>0</v>
      </c>
      <c r="E50" s="235">
        <f t="shared" si="4"/>
        <v>-48</v>
      </c>
      <c r="F50" s="234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f t="shared" si="3"/>
        <v>27</v>
      </c>
      <c r="B51" s="237">
        <f>+'Ekamut-caxs'!B57</f>
        <v>0</v>
      </c>
      <c r="C51" s="234"/>
      <c r="D51" s="238">
        <f>+'Ekamut-caxs'!D57</f>
        <v>0</v>
      </c>
      <c r="E51" s="235">
        <f t="shared" si="4"/>
        <v>0</v>
      </c>
      <c r="F51" s="234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customHeight="1">
      <c r="A52" s="54">
        <f t="shared" si="3"/>
        <v>28</v>
      </c>
      <c r="B52" s="237">
        <f>+'Ekamut-caxs'!B58</f>
        <v>0</v>
      </c>
      <c r="C52" s="234"/>
      <c r="D52" s="236">
        <f>+'Ekamut-caxs'!D58</f>
        <v>0</v>
      </c>
      <c r="E52" s="234">
        <f t="shared" si="4"/>
        <v>0</v>
      </c>
      <c r="F52" s="234"/>
    </row>
    <row r="53" spans="1:18" s="51" customFormat="1" ht="21" customHeight="1">
      <c r="A53" s="54">
        <f t="shared" si="3"/>
        <v>29</v>
      </c>
      <c r="B53" s="306" t="str">
        <f>+'Ekamut-caxs'!B59</f>
        <v>Տրանսպորտային միջոցի ծախսերի գծով</v>
      </c>
      <c r="C53" s="234">
        <v>63.3</v>
      </c>
      <c r="D53" s="236">
        <f>+'Ekamut-caxs'!D59</f>
        <v>70</v>
      </c>
      <c r="E53" s="234">
        <f>D53-C53</f>
        <v>6.7000000000000028</v>
      </c>
      <c r="F53" s="234"/>
    </row>
    <row r="54" spans="1:18" s="51" customFormat="1" ht="21" customHeight="1">
      <c r="A54" s="54">
        <f t="shared" si="3"/>
        <v>30</v>
      </c>
      <c r="B54" s="306" t="str">
        <f>+'Ekamut-caxs'!B60</f>
        <v>Վառելիքի գծով</v>
      </c>
      <c r="C54" s="234">
        <v>780.6</v>
      </c>
      <c r="D54" s="236">
        <f>+'Ekamut-caxs'!D60</f>
        <v>800</v>
      </c>
      <c r="E54" s="234">
        <f>D54-C54</f>
        <v>19.399999999999977</v>
      </c>
      <c r="F54" s="234"/>
      <c r="G54" s="51" t="s">
        <v>120</v>
      </c>
    </row>
    <row r="55" spans="1:18" s="52" customFormat="1" ht="21" customHeight="1">
      <c r="A55" s="54">
        <f t="shared" si="3"/>
        <v>31</v>
      </c>
      <c r="B55" s="237" t="str">
        <f>+'Ekamut-caxs'!B61</f>
        <v>Հիմնական միջոցների մաշվածության գծով, որից՝</v>
      </c>
      <c r="C55" s="234">
        <v>17950.2</v>
      </c>
      <c r="D55" s="238">
        <f>+'Ekamut-caxs'!D61</f>
        <v>17950.2</v>
      </c>
      <c r="E55" s="235">
        <f t="shared" si="4"/>
        <v>0</v>
      </c>
      <c r="F55" s="234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31.1</v>
      </c>
      <c r="B56" s="307" t="str">
        <f>+'Ekamut-caxs'!B62</f>
        <v>պայմանով (անհատույց) ստացված</v>
      </c>
      <c r="C56" s="217">
        <v>15519.5</v>
      </c>
      <c r="D56" s="239">
        <f>+'Ekamut-caxs'!D62</f>
        <v>17950.2</v>
      </c>
      <c r="E56" s="216">
        <f t="shared" si="4"/>
        <v>2430.7000000000007</v>
      </c>
      <c r="F56" s="217"/>
      <c r="G56" s="137"/>
    </row>
    <row r="57" spans="1:18" s="52" customFormat="1" ht="21" customHeight="1">
      <c r="A57" s="54">
        <f>+A55+1</f>
        <v>32</v>
      </c>
      <c r="B57" s="237" t="str">
        <f>+'Ekamut-caxs'!B63</f>
        <v xml:space="preserve">Չփոխհատուցվող հարկերի գծով </v>
      </c>
      <c r="C57" s="234">
        <v>62</v>
      </c>
      <c r="D57" s="238">
        <f>+'Ekamut-caxs'!D63</f>
        <v>0</v>
      </c>
      <c r="E57" s="235">
        <f t="shared" si="4"/>
        <v>-62</v>
      </c>
      <c r="F57" s="234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33</v>
      </c>
      <c r="B58" s="237" t="str">
        <f>+'Ekamut-caxs'!B64</f>
        <v>Այլ ծախսերի գծով</v>
      </c>
      <c r="C58" s="234"/>
      <c r="D58" s="238">
        <f>+'Ekamut-caxs'!D64</f>
        <v>0</v>
      </c>
      <c r="E58" s="235">
        <f t="shared" si="4"/>
        <v>0</v>
      </c>
      <c r="F58" s="234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0" t="s">
        <v>77</v>
      </c>
      <c r="C59" s="244">
        <f>C6-C19</f>
        <v>0</v>
      </c>
      <c r="D59" s="244">
        <f>D6-D19</f>
        <v>3.9999999979045242E-2</v>
      </c>
      <c r="E59" s="244">
        <f t="shared" si="0"/>
        <v>3.9999999979045242E-2</v>
      </c>
      <c r="F59" s="290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1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69" t="s">
        <v>2</v>
      </c>
      <c r="C61" s="370"/>
      <c r="D61" s="493" t="str">
        <f>+'Ekamut-caxs'!D67</f>
        <v>Լ,Մատինյան</v>
      </c>
      <c r="E61" s="493"/>
      <c r="F61" s="110"/>
    </row>
    <row r="62" spans="1:18" ht="9.75" customHeight="1">
      <c r="B62" s="371"/>
      <c r="C62" s="372"/>
      <c r="D62" s="492" t="s">
        <v>5</v>
      </c>
      <c r="E62" s="492"/>
      <c r="F62" s="260"/>
    </row>
    <row r="63" spans="1:18" ht="24.75" customHeight="1">
      <c r="B63" s="369" t="s">
        <v>6</v>
      </c>
      <c r="C63" s="370"/>
      <c r="D63" s="493" t="str">
        <f>+'Ekamut-caxs'!D69</f>
        <v>Գ․Մնացականյան</v>
      </c>
      <c r="E63" s="493"/>
      <c r="F63" s="110"/>
    </row>
    <row r="64" spans="1:18" ht="11.25" customHeight="1">
      <c r="B64" s="373"/>
      <c r="C64" s="372"/>
      <c r="D64" s="492" t="s">
        <v>5</v>
      </c>
      <c r="E64" s="492"/>
      <c r="F64" s="260"/>
    </row>
    <row r="65" spans="1:6" s="15" customFormat="1">
      <c r="A65" s="20"/>
      <c r="B65" s="374" t="s">
        <v>1</v>
      </c>
      <c r="C65" s="372"/>
      <c r="D65" s="372"/>
      <c r="E65" s="372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4" zoomScaleSheetLayoutView="100" workbookViewId="0">
      <selection activeCell="B12" sqref="B12"/>
    </sheetView>
  </sheetViews>
  <sheetFormatPr defaultColWidth="9.140625" defaultRowHeight="13.5"/>
  <cols>
    <col min="1" max="1" width="4.85546875" style="16" customWidth="1"/>
    <col min="2" max="2" width="59.85546875" style="348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1" t="s">
        <v>78</v>
      </c>
      <c r="B1" s="491"/>
      <c r="C1" s="491"/>
      <c r="D1" s="491"/>
      <c r="E1" s="491"/>
      <c r="F1" s="491"/>
    </row>
    <row r="2" spans="1:20" s="18" customFormat="1" ht="20.25">
      <c r="A2" s="485" t="str">
        <f>+'Ekamut-caxs'!A7:D7</f>
        <v xml:space="preserve">«Երևանի հ․141 մսուր-մանկապարտեզ» ՀՈԱԿ-ի </v>
      </c>
      <c r="B2" s="485"/>
      <c r="C2" s="485"/>
      <c r="D2" s="485"/>
      <c r="E2" s="485"/>
      <c r="F2" s="485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4" t="s">
        <v>232</v>
      </c>
      <c r="B3" s="494"/>
      <c r="C3" s="494"/>
      <c r="D3" s="494"/>
      <c r="E3" s="494"/>
      <c r="F3" s="494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53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3" t="s">
        <v>212</v>
      </c>
      <c r="D5" s="213" t="s">
        <v>213</v>
      </c>
      <c r="E5" s="79" t="s">
        <v>49</v>
      </c>
      <c r="F5" s="261" t="str">
        <f>+'Ekamutneri hamematakan'!F5</f>
        <v>Ծանոթություն նախատեսվող ցուցանիշների վերաբերյալ</v>
      </c>
      <c r="G5" s="15"/>
      <c r="H5" s="363" t="s">
        <v>247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18">
        <v>1410.5</v>
      </c>
      <c r="D6" s="218">
        <f>+C76</f>
        <v>1968.6999999999971</v>
      </c>
      <c r="E6" s="231">
        <f t="shared" ref="E6:E62" si="0">D6-C6</f>
        <v>558.19999999999709</v>
      </c>
      <c r="F6" s="218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1">
        <f>SUM(C8,C9:C17)</f>
        <v>109122.1</v>
      </c>
      <c r="D7" s="231">
        <f>SUM(D8,D9:D17)</f>
        <v>108407.8</v>
      </c>
      <c r="E7" s="231">
        <f>D7-C7</f>
        <v>-714.30000000000291</v>
      </c>
      <c r="F7" s="218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05" t="str">
        <f>+'Dramakan hosqer'!B14</f>
        <v>Սուբսիդիայից</v>
      </c>
      <c r="C8" s="228">
        <v>108638.3</v>
      </c>
      <c r="D8" s="229">
        <f>+'Dramakan hosqer'!F14</f>
        <v>86400</v>
      </c>
      <c r="E8" s="229">
        <f>D8-C8</f>
        <v>-22238.300000000003</v>
      </c>
      <c r="F8" s="228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05" t="str">
        <f>+'Dramakan hosqer'!B15</f>
        <v xml:space="preserve">Վճարովի ծառայություններից </v>
      </c>
      <c r="C9" s="228">
        <v>435.8</v>
      </c>
      <c r="D9" s="229">
        <f>+'Dramakan hosqer'!F15</f>
        <v>0</v>
      </c>
      <c r="E9" s="229">
        <f t="shared" si="0"/>
        <v>-435.8</v>
      </c>
      <c r="F9" s="228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customHeight="1">
      <c r="A10" s="54">
        <f t="shared" ref="A10:A17" si="1">+A9+1</f>
        <v>3</v>
      </c>
      <c r="B10" s="305" t="str">
        <f>+'Dramakan hosqer'!B16</f>
        <v>Սպասարկման և կոմունալ համավճարներից</v>
      </c>
      <c r="C10" s="228"/>
      <c r="D10" s="229">
        <f>+'Dramakan hosqer'!F16</f>
        <v>0</v>
      </c>
      <c r="E10" s="229">
        <f t="shared" si="0"/>
        <v>0</v>
      </c>
      <c r="F10" s="228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customHeight="1">
      <c r="A11" s="54">
        <f t="shared" si="1"/>
        <v>4</v>
      </c>
      <c r="B11" s="305" t="str">
        <f>+'Dramakan hosqer'!B17</f>
        <v>Ֆինանսական օգնությունից (օգնիր մանկապարտեզիդ)</v>
      </c>
      <c r="C11" s="228"/>
      <c r="D11" s="229">
        <f>+'Dramakan hosqer'!F17</f>
        <v>0</v>
      </c>
      <c r="E11" s="229">
        <f t="shared" si="0"/>
        <v>0</v>
      </c>
      <c r="F11" s="228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f t="shared" si="1"/>
        <v>5</v>
      </c>
      <c r="B12" s="305" t="str">
        <f>+'Dramakan hosqer'!B18</f>
        <v>Ֆինանսական օգնությունից</v>
      </c>
      <c r="C12" s="228"/>
      <c r="D12" s="229">
        <f>+'Dramakan hosqer'!F18</f>
        <v>22007.8</v>
      </c>
      <c r="E12" s="229">
        <f t="shared" si="0"/>
        <v>22007.8</v>
      </c>
      <c r="F12" s="228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customHeight="1">
      <c r="A13" s="54">
        <f t="shared" si="1"/>
        <v>6</v>
      </c>
      <c r="B13" s="305" t="str">
        <f>+'Dramakan hosqer'!B19</f>
        <v>Չփոխանակվող գործարքներից (դրամաշնորհից)</v>
      </c>
      <c r="C13" s="228"/>
      <c r="D13" s="229">
        <f>+'Dramakan hosqer'!F19</f>
        <v>0</v>
      </c>
      <c r="E13" s="229">
        <f t="shared" si="0"/>
        <v>0</v>
      </c>
      <c r="F13" s="228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customHeight="1">
      <c r="A14" s="54">
        <f t="shared" si="1"/>
        <v>7</v>
      </c>
      <c r="B14" s="305" t="str">
        <f>+'Dramakan hosqer'!B20</f>
        <v>Դեբիտորական պարտքերից</v>
      </c>
      <c r="C14" s="228"/>
      <c r="D14" s="229">
        <f>+'Dramakan hosqer'!F20</f>
        <v>0</v>
      </c>
      <c r="E14" s="229">
        <f t="shared" si="0"/>
        <v>0</v>
      </c>
      <c r="F14" s="228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f t="shared" si="1"/>
        <v>8</v>
      </c>
      <c r="B15" s="305" t="str">
        <f>+'Dramakan hosqer'!B21</f>
        <v>Բանկի տոկոսից</v>
      </c>
      <c r="C15" s="228"/>
      <c r="D15" s="229">
        <f>+'Dramakan hosqer'!F21</f>
        <v>0</v>
      </c>
      <c r="E15" s="229">
        <f>D15-C15</f>
        <v>0</v>
      </c>
      <c r="F15" s="228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f t="shared" si="1"/>
        <v>9</v>
      </c>
      <c r="B16" s="440">
        <f>+'Dramakan hosqer'!B22</f>
        <v>0</v>
      </c>
      <c r="C16" s="228">
        <v>48</v>
      </c>
      <c r="D16" s="228">
        <f>+'Dramakan hosqer'!F22</f>
        <v>0</v>
      </c>
      <c r="E16" s="228">
        <f t="shared" si="0"/>
        <v>-48</v>
      </c>
      <c r="F16" s="228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f t="shared" si="1"/>
        <v>10</v>
      </c>
      <c r="B17" s="440">
        <f>+'Dramakan hosqer'!B23</f>
        <v>0</v>
      </c>
      <c r="C17" s="228"/>
      <c r="D17" s="228">
        <f>+'Dramakan hosqer'!F23</f>
        <v>0</v>
      </c>
      <c r="E17" s="228">
        <f>D17-C17</f>
        <v>0</v>
      </c>
      <c r="F17" s="228"/>
      <c r="G17" s="94" t="s">
        <v>227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1">
        <f>+C19+C61+C73</f>
        <v>108563.90000000001</v>
      </c>
      <c r="D18" s="231">
        <f>+D19+D61+D73</f>
        <v>110376.46000000002</v>
      </c>
      <c r="E18" s="231">
        <f t="shared" si="0"/>
        <v>1812.5600000000122</v>
      </c>
      <c r="F18" s="218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1">
        <f>SUM(C20,C23:C29,C33:C55,C59:C60)</f>
        <v>108307.00000000001</v>
      </c>
      <c r="D19" s="231">
        <f>SUM(D20,D23:D29,D33:D55,D59:D60)</f>
        <v>109110.26000000002</v>
      </c>
      <c r="E19" s="231">
        <f t="shared" si="0"/>
        <v>803.26000000000931</v>
      </c>
      <c r="F19" s="218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06" t="str">
        <f>+'Dramakan hosqer'!B26</f>
        <v>Աշխատավարձի գծով</v>
      </c>
      <c r="C20" s="228">
        <v>74029.399999999994</v>
      </c>
      <c r="D20" s="229">
        <f>+'Dramakan hosqer'!F26</f>
        <v>76197.100000000006</v>
      </c>
      <c r="E20" s="229">
        <f t="shared" si="0"/>
        <v>2167.7000000000116</v>
      </c>
      <c r="F20" s="228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34" t="str">
        <f>+'Dramakan hosqer'!B27</f>
        <v>վճարովի ծառայության գծով</v>
      </c>
      <c r="C21" s="219">
        <v>345.6</v>
      </c>
      <c r="D21" s="233">
        <f>+'Dramakan hosqer'!F27</f>
        <v>0</v>
      </c>
      <c r="E21" s="233">
        <f t="shared" si="0"/>
        <v>-345.6</v>
      </c>
      <c r="F21" s="219"/>
    </row>
    <row r="22" spans="1:20" ht="18" customHeight="1">
      <c r="A22" s="23">
        <v>1.2</v>
      </c>
      <c r="B22" s="334">
        <f>+'Dramakan hosqer'!B28</f>
        <v>0</v>
      </c>
      <c r="C22" s="219"/>
      <c r="D22" s="233">
        <f>+'Dramakan hosqer'!F28</f>
        <v>0</v>
      </c>
      <c r="E22" s="233">
        <f t="shared" si="0"/>
        <v>0</v>
      </c>
      <c r="F22" s="219"/>
    </row>
    <row r="23" spans="1:20" s="52" customFormat="1" ht="18" customHeight="1">
      <c r="A23" s="54">
        <f>+A20+1</f>
        <v>2</v>
      </c>
      <c r="B23" s="237" t="str">
        <f>+'Dramakan hosqer'!B29</f>
        <v>Սննդի գծով</v>
      </c>
      <c r="C23" s="228">
        <v>22427.599999999999</v>
      </c>
      <c r="D23" s="229">
        <f>+'Dramakan hosqer'!F29</f>
        <v>22115.96</v>
      </c>
      <c r="E23" s="229">
        <f t="shared" si="0"/>
        <v>-311.63999999999942</v>
      </c>
      <c r="F23" s="228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37" t="str">
        <f>+'Dramakan hosqer'!B30</f>
        <v>Ջեռուցման գծով</v>
      </c>
      <c r="C24" s="228">
        <v>2208.5</v>
      </c>
      <c r="D24" s="229">
        <f>+'Dramakan hosqer'!F30</f>
        <v>2725.6</v>
      </c>
      <c r="E24" s="229">
        <f t="shared" si="0"/>
        <v>517.09999999999991</v>
      </c>
      <c r="F24" s="228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37" t="str">
        <f>+'Dramakan hosqer'!B31</f>
        <v>Էլեկտրաէներգիայի գծով</v>
      </c>
      <c r="C25" s="228">
        <v>1705.6</v>
      </c>
      <c r="D25" s="229">
        <f>+'Dramakan hosqer'!F31</f>
        <v>1964.3</v>
      </c>
      <c r="E25" s="229">
        <f t="shared" si="0"/>
        <v>258.70000000000005</v>
      </c>
      <c r="F25" s="228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37" t="str">
        <f>+'Dramakan hosqer'!B32</f>
        <v>Ջրմուղ-կոյուղու գծով</v>
      </c>
      <c r="C26" s="228">
        <v>553</v>
      </c>
      <c r="D26" s="229">
        <f>+'Dramakan hosqer'!F32</f>
        <v>598.6</v>
      </c>
      <c r="E26" s="229">
        <f t="shared" si="0"/>
        <v>45.600000000000023</v>
      </c>
      <c r="F26" s="228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37" t="str">
        <f>+'Dramakan hosqer'!B33</f>
        <v>Աղբահանության գծով</v>
      </c>
      <c r="C27" s="228">
        <v>209.6</v>
      </c>
      <c r="D27" s="229">
        <f>+'Dramakan hosqer'!F33</f>
        <v>209.6</v>
      </c>
      <c r="E27" s="229">
        <f t="shared" si="0"/>
        <v>0</v>
      </c>
      <c r="F27" s="228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37" t="str">
        <f>+'Dramakan hosqer'!B34</f>
        <v>Ախտաբանության գծով</v>
      </c>
      <c r="C28" s="228">
        <v>24</v>
      </c>
      <c r="D28" s="229">
        <f>+'Dramakan hosqer'!F34</f>
        <v>24</v>
      </c>
      <c r="E28" s="229">
        <f t="shared" si="0"/>
        <v>0</v>
      </c>
      <c r="F28" s="228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37" t="str">
        <f>+'Dramakan hosqer'!B35</f>
        <v>Կապի գծով, այդ թվում`</v>
      </c>
      <c r="C29" s="229">
        <f>SUM(C30:C32)</f>
        <v>239.6</v>
      </c>
      <c r="D29" s="229">
        <f>SUM(D30:D32)</f>
        <v>237.6</v>
      </c>
      <c r="E29" s="229">
        <f t="shared" si="0"/>
        <v>-2</v>
      </c>
      <c r="F29" s="228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07" t="str">
        <f>+'Dramakan hosqer'!B36</f>
        <v>բաժանորդային վճար</v>
      </c>
      <c r="C30" s="219">
        <v>57.6</v>
      </c>
      <c r="D30" s="233">
        <f>+'Dramakan hosqer'!F36</f>
        <v>57.6</v>
      </c>
      <c r="E30" s="233">
        <f t="shared" si="0"/>
        <v>0</v>
      </c>
      <c r="F30" s="219"/>
    </row>
    <row r="31" spans="1:20" s="29" customFormat="1" ht="18" customHeight="1">
      <c r="A31" s="23">
        <v>8.1999999999999993</v>
      </c>
      <c r="B31" s="307" t="str">
        <f>+'Dramakan hosqer'!B37</f>
        <v>րոպեավճար</v>
      </c>
      <c r="C31" s="219">
        <v>25</v>
      </c>
      <c r="D31" s="233">
        <f>+'Dramakan hosqer'!F37</f>
        <v>30</v>
      </c>
      <c r="E31" s="233">
        <f t="shared" si="0"/>
        <v>5</v>
      </c>
      <c r="F31" s="219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07" t="str">
        <f>+'Dramakan hosqer'!B38</f>
        <v>ինտերնետ կապ</v>
      </c>
      <c r="C32" s="219">
        <v>157</v>
      </c>
      <c r="D32" s="233">
        <f>+'Dramakan hosqer'!F38</f>
        <v>150</v>
      </c>
      <c r="E32" s="233">
        <f t="shared" si="0"/>
        <v>-7</v>
      </c>
      <c r="F32" s="219"/>
      <c r="I32" s="123"/>
    </row>
    <row r="33" spans="1:20" s="52" customFormat="1" ht="18" customHeight="1">
      <c r="A33" s="54">
        <f>+A29+1</f>
        <v>9</v>
      </c>
      <c r="B33" s="237" t="str">
        <f>+'Dramakan hosqer'!B39</f>
        <v>Բանկային ծառայության գծով</v>
      </c>
      <c r="C33" s="228">
        <v>0</v>
      </c>
      <c r="D33" s="229">
        <f>+'Dramakan hosqer'!F39</f>
        <v>0</v>
      </c>
      <c r="E33" s="229">
        <f t="shared" si="0"/>
        <v>0</v>
      </c>
      <c r="F33" s="228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f>+A33+1</f>
        <v>10</v>
      </c>
      <c r="B34" s="237" t="str">
        <f>+'Dramakan hosqer'!B40</f>
        <v>Տնտեսական ապրանքների գծով</v>
      </c>
      <c r="C34" s="228">
        <v>933.5</v>
      </c>
      <c r="D34" s="229">
        <f>+'Dramakan hosqer'!F40</f>
        <v>1029</v>
      </c>
      <c r="E34" s="229">
        <f t="shared" si="0"/>
        <v>95.5</v>
      </c>
      <c r="F34" s="228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11</v>
      </c>
      <c r="B35" s="237" t="str">
        <f>+'Dramakan hosqer'!B41</f>
        <v>Գրասենյակային ապրանքների գծով</v>
      </c>
      <c r="C35" s="228">
        <v>294.39999999999998</v>
      </c>
      <c r="D35" s="229">
        <f>+'Dramakan hosqer'!F41</f>
        <v>300</v>
      </c>
      <c r="E35" s="229">
        <f t="shared" si="0"/>
        <v>5.6000000000000227</v>
      </c>
      <c r="F35" s="228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12</v>
      </c>
      <c r="B36" s="237" t="str">
        <f>+'Dramakan hosqer'!B42</f>
        <v>Փոքրարժեք կամ արագամաշ առարկաների գծով</v>
      </c>
      <c r="C36" s="228">
        <v>487.6</v>
      </c>
      <c r="D36" s="229">
        <f>+'Dramakan hosqer'!F42</f>
        <v>650</v>
      </c>
      <c r="E36" s="229">
        <f t="shared" si="0"/>
        <v>162.39999999999998</v>
      </c>
      <c r="F36" s="228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13</v>
      </c>
      <c r="B37" s="237" t="str">
        <f>+'Dramakan hosqer'!B43</f>
        <v>Ուսումնական նյութերի գծով</v>
      </c>
      <c r="C37" s="228">
        <v>300</v>
      </c>
      <c r="D37" s="229">
        <f>+'Dramakan hosqer'!F43</f>
        <v>500</v>
      </c>
      <c r="E37" s="229">
        <f t="shared" si="0"/>
        <v>200</v>
      </c>
      <c r="F37" s="228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14</v>
      </c>
      <c r="B38" s="237" t="str">
        <f>+'Dramakan hosqer'!B44</f>
        <v>Դեղորայքի գծով</v>
      </c>
      <c r="C38" s="228">
        <v>42.4</v>
      </c>
      <c r="D38" s="229">
        <f>+'Dramakan hosqer'!F44</f>
        <v>80</v>
      </c>
      <c r="E38" s="229">
        <f t="shared" si="0"/>
        <v>37.6</v>
      </c>
      <c r="F38" s="228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15</v>
      </c>
      <c r="B39" s="237" t="str">
        <f>+'Dramakan hosqer'!B45</f>
        <v>Բուժ.ծառայության գծով</v>
      </c>
      <c r="C39" s="228">
        <v>0</v>
      </c>
      <c r="D39" s="229">
        <f>+'Dramakan hosqer'!F45</f>
        <v>170</v>
      </c>
      <c r="E39" s="229">
        <f t="shared" si="0"/>
        <v>170</v>
      </c>
      <c r="F39" s="228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16</v>
      </c>
      <c r="B40" s="237" t="str">
        <f>+'Dramakan hosqer'!B46</f>
        <v>Ընթացիկ վերանորոգման գծով</v>
      </c>
      <c r="C40" s="228">
        <v>140.4</v>
      </c>
      <c r="D40" s="229">
        <f>+'Dramakan hosqer'!F46</f>
        <v>200</v>
      </c>
      <c r="E40" s="229">
        <f t="shared" si="0"/>
        <v>59.599999999999994</v>
      </c>
      <c r="F40" s="228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17</v>
      </c>
      <c r="B41" s="237" t="str">
        <f>+'Dramakan hosqer'!B47</f>
        <v>Ջեռուցման համակարգի սպասարկման գծով</v>
      </c>
      <c r="C41" s="228">
        <v>207.1</v>
      </c>
      <c r="D41" s="229">
        <f>+'Dramakan hosqer'!F47</f>
        <v>274</v>
      </c>
      <c r="E41" s="229">
        <f t="shared" si="0"/>
        <v>66.900000000000006</v>
      </c>
      <c r="F41" s="228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18</v>
      </c>
      <c r="B42" s="237" t="str">
        <f>+'Dramakan hosqer'!B48</f>
        <v>Կաթսայատան սպասարկման գծով</v>
      </c>
      <c r="C42" s="228"/>
      <c r="D42" s="229">
        <f>+'Dramakan hosqer'!F48</f>
        <v>0</v>
      </c>
      <c r="E42" s="229">
        <f t="shared" si="0"/>
        <v>0</v>
      </c>
      <c r="F42" s="228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f t="shared" si="3"/>
        <v>19</v>
      </c>
      <c r="B43" s="237" t="str">
        <f>+'Dramakan hosqer'!B49</f>
        <v>Սպասարկման և կոմունալ համավճարների գծով</v>
      </c>
      <c r="C43" s="228"/>
      <c r="D43" s="229">
        <f>+'Dramakan hosqer'!F49</f>
        <v>0</v>
      </c>
      <c r="E43" s="229">
        <f t="shared" si="0"/>
        <v>0</v>
      </c>
      <c r="F43" s="228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f t="shared" si="3"/>
        <v>20</v>
      </c>
      <c r="B44" s="237" t="str">
        <f>+'Dramakan hosqer'!B50</f>
        <v>Գնումների համակարգողի ծառայության գծով</v>
      </c>
      <c r="C44" s="228">
        <v>57.5</v>
      </c>
      <c r="D44" s="229">
        <f>+'Dramakan hosqer'!F50</f>
        <v>105</v>
      </c>
      <c r="E44" s="229">
        <f t="shared" si="0"/>
        <v>47.5</v>
      </c>
      <c r="F44" s="228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21</v>
      </c>
      <c r="B45" s="237" t="str">
        <f>+'Dramakan hosqer'!B51</f>
        <v>Համակարգիչների տեխնիկական սպասարկման գծով</v>
      </c>
      <c r="C45" s="228">
        <v>65</v>
      </c>
      <c r="D45" s="229">
        <f>+'Dramakan hosqer'!F51</f>
        <v>50</v>
      </c>
      <c r="E45" s="229">
        <f t="shared" si="0"/>
        <v>-15</v>
      </c>
      <c r="F45" s="228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22</v>
      </c>
      <c r="B46" s="237" t="str">
        <f>+'Dramakan hosqer'!B52</f>
        <v>Համակարգչային ծրագրի և կայքի սպասարկման գծով</v>
      </c>
      <c r="C46" s="228">
        <v>95</v>
      </c>
      <c r="D46" s="229">
        <f>+'Dramakan hosqer'!F52</f>
        <v>95</v>
      </c>
      <c r="E46" s="229">
        <f t="shared" si="0"/>
        <v>0</v>
      </c>
      <c r="F46" s="228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23</v>
      </c>
      <c r="B47" s="237" t="str">
        <f>+'Dramakan hosqer'!B53</f>
        <v>էլ․ստորագրության գծով</v>
      </c>
      <c r="C47" s="228"/>
      <c r="D47" s="229">
        <f>+'Dramakan hosqer'!F53</f>
        <v>3</v>
      </c>
      <c r="E47" s="229">
        <f t="shared" si="0"/>
        <v>3</v>
      </c>
      <c r="F47" s="228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24</v>
      </c>
      <c r="B48" s="237" t="str">
        <f>+'Dramakan hosqer'!B54</f>
        <v>Հայտարարության գծով</v>
      </c>
      <c r="C48" s="228"/>
      <c r="D48" s="229">
        <f>+'Dramakan hosqer'!F54</f>
        <v>9</v>
      </c>
      <c r="E48" s="229">
        <f t="shared" si="0"/>
        <v>9</v>
      </c>
      <c r="F48" s="228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25</v>
      </c>
      <c r="B49" s="237" t="str">
        <f>+'Dramakan hosqer'!B55</f>
        <v>Բաժանորդագրության գծով</v>
      </c>
      <c r="C49" s="228"/>
      <c r="D49" s="229">
        <f>+'Dramakan hosqer'!F55</f>
        <v>0</v>
      </c>
      <c r="E49" s="229">
        <f t="shared" si="0"/>
        <v>0</v>
      </c>
      <c r="F49" s="228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26</v>
      </c>
      <c r="B50" s="237" t="str">
        <f>+'Dramakan hosqer'!B56</f>
        <v>Վերապատրաստման գծով</v>
      </c>
      <c r="C50" s="228">
        <v>48</v>
      </c>
      <c r="D50" s="229">
        <f>+'Dramakan hosqer'!F56</f>
        <v>0</v>
      </c>
      <c r="E50" s="229">
        <f t="shared" si="0"/>
        <v>-48</v>
      </c>
      <c r="F50" s="228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f t="shared" si="3"/>
        <v>27</v>
      </c>
      <c r="B51" s="237">
        <f>+'Dramakan hosqer'!B57</f>
        <v>0</v>
      </c>
      <c r="C51" s="228"/>
      <c r="D51" s="229">
        <f>+'Dramakan hosqer'!F57</f>
        <v>0</v>
      </c>
      <c r="E51" s="229">
        <f t="shared" si="0"/>
        <v>0</v>
      </c>
      <c r="F51" s="228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customHeight="1">
      <c r="A52" s="54">
        <f t="shared" si="3"/>
        <v>28</v>
      </c>
      <c r="B52" s="237">
        <f>+'Dramakan hosqer'!B58</f>
        <v>0</v>
      </c>
      <c r="C52" s="228"/>
      <c r="D52" s="228">
        <f>+'Dramakan hosqer'!F58</f>
        <v>0</v>
      </c>
      <c r="E52" s="228">
        <f t="shared" si="0"/>
        <v>0</v>
      </c>
      <c r="F52" s="228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f t="shared" si="3"/>
        <v>29</v>
      </c>
      <c r="B53" s="306" t="str">
        <f>+'Dramakan hosqer'!B59</f>
        <v>Տրանսպորտային միջոցի ծախսերի գծով</v>
      </c>
      <c r="C53" s="228">
        <v>63.3</v>
      </c>
      <c r="D53" s="228">
        <f>+'Dramakan hosqer'!F59</f>
        <v>70</v>
      </c>
      <c r="E53" s="228">
        <f>D53-C53</f>
        <v>6.7000000000000028</v>
      </c>
      <c r="F53" s="228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f t="shared" si="3"/>
        <v>30</v>
      </c>
      <c r="B54" s="306" t="str">
        <f>+'Dramakan hosqer'!B60</f>
        <v>Վառելիքի գծով</v>
      </c>
      <c r="C54" s="228">
        <v>780.6</v>
      </c>
      <c r="D54" s="228">
        <f>+'Dramakan hosqer'!F60</f>
        <v>800</v>
      </c>
      <c r="E54" s="228">
        <f>D54-C54</f>
        <v>19.399999999999977</v>
      </c>
      <c r="F54" s="228"/>
      <c r="G54" s="94" t="s">
        <v>120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31</v>
      </c>
      <c r="B55" s="237" t="str">
        <f>+'Dramakan hosqer'!B61</f>
        <v>Հարկային պարտավորությունների գծով, այդ թվում՝</v>
      </c>
      <c r="C55" s="229">
        <f>SUM(C56:C58)</f>
        <v>62</v>
      </c>
      <c r="D55" s="229">
        <f>SUM(D56:D58)</f>
        <v>0</v>
      </c>
      <c r="E55" s="228">
        <f>D55-C55</f>
        <v>-62</v>
      </c>
      <c r="F55" s="228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customHeight="1">
      <c r="A56" s="13">
        <v>31.1</v>
      </c>
      <c r="B56" s="307" t="str">
        <f>+'Dramakan hosqer'!B62</f>
        <v>շահութահարկի գծով</v>
      </c>
      <c r="C56" s="219"/>
      <c r="D56" s="233">
        <f>+'Dramakan hosqer'!F62</f>
        <v>0</v>
      </c>
      <c r="E56" s="219">
        <f>D56-C56</f>
        <v>0</v>
      </c>
      <c r="F56" s="219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customHeight="1">
      <c r="A57" s="13">
        <v>31.2</v>
      </c>
      <c r="B57" s="307" t="str">
        <f>+'Dramakan hosqer'!B63</f>
        <v>ԱԱՀ-ի գծով</v>
      </c>
      <c r="C57" s="219"/>
      <c r="D57" s="233">
        <f>+'Dramakan hosqer'!F63</f>
        <v>0</v>
      </c>
      <c r="E57" s="233">
        <f t="shared" si="0"/>
        <v>0</v>
      </c>
      <c r="F57" s="219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31.3</v>
      </c>
      <c r="B58" s="307" t="str">
        <f>+'Dramakan hosqer'!B64</f>
        <v xml:space="preserve">չփոխհատուցվող հարկերի գծով </v>
      </c>
      <c r="C58" s="219">
        <v>62</v>
      </c>
      <c r="D58" s="233">
        <f>+'Dramakan hosqer'!F64</f>
        <v>0</v>
      </c>
      <c r="E58" s="233">
        <f t="shared" si="0"/>
        <v>-62</v>
      </c>
      <c r="F58" s="219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32</v>
      </c>
      <c r="B59" s="237" t="str">
        <f>+'Dramakan hosqer'!B65</f>
        <v>Կրեդիտորական պարտքի մարման գծով</v>
      </c>
      <c r="C59" s="228">
        <v>3332.9</v>
      </c>
      <c r="D59" s="229">
        <f>+'Dramakan hosqer'!F65</f>
        <v>702.49999999999977</v>
      </c>
      <c r="E59" s="229">
        <f t="shared" si="0"/>
        <v>-2630.4000000000005</v>
      </c>
      <c r="F59" s="228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customHeight="1">
      <c r="A60" s="60">
        <f>+A59+1</f>
        <v>33</v>
      </c>
      <c r="B60" s="237" t="str">
        <f>+'Dramakan hosqer'!B66</f>
        <v>Այլ արտահոսքերի գծով</v>
      </c>
      <c r="C60" s="228"/>
      <c r="D60" s="229">
        <f>+'Dramakan hosqer'!F66</f>
        <v>0</v>
      </c>
      <c r="E60" s="229">
        <f t="shared" si="0"/>
        <v>0</v>
      </c>
      <c r="F60" s="228"/>
      <c r="G60" s="94" t="s">
        <v>207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54</v>
      </c>
      <c r="B61" s="12" t="s">
        <v>57</v>
      </c>
      <c r="C61" s="231">
        <f>+C62+C69</f>
        <v>256.89999999999998</v>
      </c>
      <c r="D61" s="231">
        <f>+D62+D69</f>
        <v>430</v>
      </c>
      <c r="E61" s="231">
        <f t="shared" si="0"/>
        <v>173.10000000000002</v>
      </c>
      <c r="F61" s="218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2" t="str">
        <f>+'Dramakan hosqer'!B68</f>
        <v>Հիմնական միջոցների ձեռքբերում, այդ թվում՝</v>
      </c>
      <c r="C62" s="229">
        <f>SUM(C63:C68)</f>
        <v>256.89999999999998</v>
      </c>
      <c r="D62" s="229">
        <f>SUM(D63:D68)</f>
        <v>430</v>
      </c>
      <c r="E62" s="229">
        <f t="shared" si="0"/>
        <v>173.10000000000002</v>
      </c>
      <c r="F62" s="228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customHeight="1">
      <c r="A63" s="60">
        <v>1.1000000000000001</v>
      </c>
      <c r="B63" s="232" t="str">
        <f>+'Dramakan hosqer'!B69</f>
        <v>գրասենյակային և տնտեսական գույք</v>
      </c>
      <c r="C63" s="228">
        <v>110</v>
      </c>
      <c r="D63" s="229">
        <f>+'Dramakan hosqer'!F69</f>
        <v>0</v>
      </c>
      <c r="E63" s="229">
        <f t="shared" ref="E63:E76" si="4">D63-C63</f>
        <v>-110</v>
      </c>
      <c r="F63" s="228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1.1000000000000001</v>
      </c>
      <c r="B64" s="232" t="str">
        <f>+'Dramakan hosqer'!B70</f>
        <v>համակարգչային սարքավորումներ / տեխնիկա</v>
      </c>
      <c r="C64" s="228"/>
      <c r="D64" s="229">
        <f>+'Dramakan hosqer'!F70</f>
        <v>280</v>
      </c>
      <c r="E64" s="229">
        <f>D64-C64</f>
        <v>280</v>
      </c>
      <c r="F64" s="228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customHeight="1">
      <c r="A65" s="60">
        <v>1.3</v>
      </c>
      <c r="B65" s="232" t="str">
        <f>+'Dramakan hosqer'!B71</f>
        <v>մեքենաներ և սարքավորումներ</v>
      </c>
      <c r="C65" s="228">
        <v>146.9</v>
      </c>
      <c r="D65" s="229">
        <f>+'Dramakan hosqer'!F71</f>
        <v>150</v>
      </c>
      <c r="E65" s="229">
        <f t="shared" si="4"/>
        <v>3.0999999999999943</v>
      </c>
      <c r="F65" s="228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1.4</v>
      </c>
      <c r="B66" s="232" t="str">
        <f>+'Dramakan hosqer'!B72</f>
        <v>սպորտային գույք</v>
      </c>
      <c r="C66" s="228"/>
      <c r="D66" s="229">
        <f>+'Dramakan hosqer'!F72</f>
        <v>0</v>
      </c>
      <c r="E66" s="229">
        <f t="shared" si="4"/>
        <v>0</v>
      </c>
      <c r="F66" s="228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customHeight="1">
      <c r="A67" s="60">
        <v>1.5</v>
      </c>
      <c r="B67" s="445" t="str">
        <f>+'Dramakan hosqer'!B73</f>
        <v>գրականություն</v>
      </c>
      <c r="C67" s="228"/>
      <c r="D67" s="228">
        <f>+'Dramakan hosqer'!F73</f>
        <v>0</v>
      </c>
      <c r="E67" s="228">
        <f>D67-C67</f>
        <v>0</v>
      </c>
      <c r="F67" s="228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customHeight="1">
      <c r="A68" s="60">
        <v>1.6</v>
      </c>
      <c r="B68" s="445">
        <f>+'Dramakan hosqer'!B74</f>
        <v>0</v>
      </c>
      <c r="C68" s="228"/>
      <c r="D68" s="228">
        <f>+'Dramakan hosqer'!F74</f>
        <v>0</v>
      </c>
      <c r="E68" s="228">
        <f>D68-C68</f>
        <v>0</v>
      </c>
      <c r="F68" s="228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>
      <c r="A69" s="60">
        <v>2</v>
      </c>
      <c r="B69" s="232" t="str">
        <f>+'Dramakan hosqer'!B75</f>
        <v>Հիմնական միջոցների հիմնական վերանորոգում, 
այդ թվում՝</v>
      </c>
      <c r="C69" s="229">
        <f>SUM(C70:C72)</f>
        <v>0</v>
      </c>
      <c r="D69" s="229">
        <f>SUM(D70:D72)</f>
        <v>0</v>
      </c>
      <c r="E69" s="228">
        <f>D69-C69</f>
        <v>0</v>
      </c>
      <c r="F69" s="228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customHeight="1">
      <c r="A70" s="60">
        <v>2.1</v>
      </c>
      <c r="B70" s="232" t="str">
        <f>+'Dramakan hosqer'!B76</f>
        <v>ամրացված գույքի (շենք)</v>
      </c>
      <c r="C70" s="228"/>
      <c r="D70" s="229">
        <f>+'Dramakan hosqer'!F76</f>
        <v>0</v>
      </c>
      <c r="E70" s="229">
        <f t="shared" si="4"/>
        <v>0</v>
      </c>
      <c r="F70" s="228"/>
      <c r="G70" s="154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customHeight="1">
      <c r="A71" s="60">
        <v>2.2000000000000002</v>
      </c>
      <c r="B71" s="232" t="str">
        <f>+'Dramakan hosqer'!B77</f>
        <v>հիմնական միջոցի</v>
      </c>
      <c r="C71" s="228"/>
      <c r="D71" s="229">
        <f>+'Dramakan hosqer'!F77</f>
        <v>0</v>
      </c>
      <c r="E71" s="229">
        <f t="shared" si="4"/>
        <v>0</v>
      </c>
      <c r="F71" s="228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customHeight="1">
      <c r="A72" s="60">
        <v>2.2999999999999998</v>
      </c>
      <c r="B72" s="232" t="str">
        <f>+'Dramakan hosqer'!B78</f>
        <v>նախագծանախահաշվային փաստաթղթերի գծով</v>
      </c>
      <c r="C72" s="228"/>
      <c r="D72" s="229">
        <f>+'Dramakan hosqer'!F78</f>
        <v>0</v>
      </c>
      <c r="E72" s="229">
        <f t="shared" si="4"/>
        <v>0</v>
      </c>
      <c r="F72" s="228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customHeight="1">
      <c r="A73" s="139" t="s">
        <v>55</v>
      </c>
      <c r="B73" s="12" t="s">
        <v>150</v>
      </c>
      <c r="C73" s="231">
        <f>SUM(C74:C75)</f>
        <v>0</v>
      </c>
      <c r="D73" s="231">
        <f>SUM(D74:D75)</f>
        <v>836.2</v>
      </c>
      <c r="E73" s="231">
        <f t="shared" si="4"/>
        <v>836.2</v>
      </c>
      <c r="F73" s="218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customHeight="1">
      <c r="A74" s="60">
        <v>1</v>
      </c>
      <c r="B74" s="306" t="str">
        <f>+'Dramakan hosqer'!B80</f>
        <v>Սննդի գծով</v>
      </c>
      <c r="C74" s="228"/>
      <c r="D74" s="229">
        <f>+'Dramakan hosqer'!F80</f>
        <v>836.2</v>
      </c>
      <c r="E74" s="228">
        <f>D74-C74</f>
        <v>836.2</v>
      </c>
      <c r="F74" s="228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36" customFormat="1" ht="18" customHeight="1">
      <c r="A75" s="60">
        <v>2</v>
      </c>
      <c r="B75" s="306">
        <f>+'Dramakan hosqer'!B81</f>
        <v>0</v>
      </c>
      <c r="C75" s="228"/>
      <c r="D75" s="228">
        <f>+'Dramakan hosqer'!F81</f>
        <v>0</v>
      </c>
      <c r="E75" s="228">
        <f>D75-C75</f>
        <v>0</v>
      </c>
      <c r="F75" s="228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1">
        <f>C6+C7-C18</f>
        <v>1968.6999999999971</v>
      </c>
      <c r="D76" s="231">
        <f>D6+D7-D18</f>
        <v>3.9999999979045242E-2</v>
      </c>
      <c r="E76" s="231">
        <f t="shared" si="4"/>
        <v>-1968.660000000018</v>
      </c>
      <c r="F76" s="218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48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67" t="s">
        <v>2</v>
      </c>
      <c r="C78" s="372"/>
      <c r="D78" s="496" t="str">
        <f>+'Ekamut-caxs'!D67</f>
        <v>Լ,Մատինյան</v>
      </c>
      <c r="E78" s="493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75" t="s">
        <v>4</v>
      </c>
      <c r="C79" s="376"/>
      <c r="D79" s="495" t="s">
        <v>91</v>
      </c>
      <c r="E79" s="495"/>
      <c r="F79" s="262"/>
    </row>
    <row r="80" spans="1:20" s="15" customFormat="1" ht="22.5" customHeight="1">
      <c r="A80" s="16"/>
      <c r="B80" s="377" t="s">
        <v>6</v>
      </c>
      <c r="C80" s="372"/>
      <c r="D80" s="493" t="str">
        <f>+'Ekamut-caxs'!D69</f>
        <v>Գ․Մնացականյան</v>
      </c>
      <c r="E80" s="493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3"/>
      <c r="C81" s="372"/>
      <c r="D81" s="495" t="s">
        <v>91</v>
      </c>
      <c r="E81" s="495"/>
      <c r="F81" s="262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2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B12" sqref="B12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3" customFormat="1" ht="22.5" customHeight="1">
      <c r="A1" s="497" t="s">
        <v>66</v>
      </c>
      <c r="B1" s="497"/>
      <c r="C1" s="497"/>
      <c r="D1" s="497"/>
      <c r="E1" s="497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25" customFormat="1" ht="26.25" customHeight="1">
      <c r="A2" s="498" t="str">
        <f>+'Ekamut-caxs'!A7:D7</f>
        <v xml:space="preserve">«Երևանի հ․141 մսուր-մանկապարտեզ» ՀՈԱԿ-ի </v>
      </c>
      <c r="B2" s="499"/>
      <c r="C2" s="499"/>
      <c r="D2" s="499"/>
      <c r="E2" s="49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0" t="s">
        <v>154</v>
      </c>
      <c r="B3" s="500"/>
      <c r="C3" s="500"/>
      <c r="D3" s="500"/>
      <c r="E3" s="50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7" customFormat="1" ht="16.5" customHeight="1">
      <c r="A4" s="501" t="s">
        <v>243</v>
      </c>
      <c r="B4" s="501"/>
      <c r="C4" s="501"/>
      <c r="D4" s="501"/>
      <c r="E4" s="501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8.75" customHeight="1">
      <c r="D5" s="178"/>
      <c r="E5" s="178" t="s">
        <v>145</v>
      </c>
    </row>
    <row r="6" spans="1:22" s="183" customFormat="1" ht="56.25" customHeight="1">
      <c r="A6" s="179" t="s">
        <v>3</v>
      </c>
      <c r="B6" s="180" t="s">
        <v>155</v>
      </c>
      <c r="C6" s="179" t="s">
        <v>156</v>
      </c>
      <c r="D6" s="179" t="s">
        <v>157</v>
      </c>
      <c r="E6" s="181" t="s">
        <v>158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25" customFormat="1" ht="21.75" customHeight="1">
      <c r="A7" s="502" t="s">
        <v>159</v>
      </c>
      <c r="B7" s="503"/>
      <c r="C7" s="503"/>
      <c r="D7" s="208"/>
      <c r="E7" s="20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8" customFormat="1" ht="21.75" customHeight="1">
      <c r="A8" s="184">
        <v>1</v>
      </c>
      <c r="B8" s="185" t="s">
        <v>160</v>
      </c>
      <c r="C8" s="184"/>
      <c r="D8" s="186">
        <f>SUM(D9:D29)</f>
        <v>27246.9</v>
      </c>
      <c r="E8" s="18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88">
        <v>1.1000000000000001</v>
      </c>
      <c r="B9" s="189" t="s">
        <v>161</v>
      </c>
      <c r="C9" s="188" t="s">
        <v>162</v>
      </c>
      <c r="D9" s="27"/>
      <c r="E9" s="27"/>
    </row>
    <row r="10" spans="1:22" ht="27" customHeight="1">
      <c r="A10" s="188">
        <v>1.2</v>
      </c>
      <c r="B10" s="189" t="s">
        <v>163</v>
      </c>
      <c r="C10" s="188" t="s">
        <v>164</v>
      </c>
      <c r="D10" s="27"/>
      <c r="E10" s="27"/>
    </row>
    <row r="11" spans="1:22" ht="27" customHeight="1">
      <c r="A11" s="188">
        <v>1.3</v>
      </c>
      <c r="B11" s="189" t="s">
        <v>165</v>
      </c>
      <c r="C11" s="188" t="s">
        <v>166</v>
      </c>
      <c r="D11" s="27"/>
      <c r="E11" s="27"/>
    </row>
    <row r="12" spans="1:22" ht="27" customHeight="1">
      <c r="A12" s="188">
        <v>1.4</v>
      </c>
      <c r="B12" s="190" t="s">
        <v>167</v>
      </c>
      <c r="C12" s="191" t="s">
        <v>168</v>
      </c>
      <c r="D12" s="27"/>
      <c r="E12" s="27"/>
    </row>
    <row r="13" spans="1:22" ht="27" customHeight="1">
      <c r="A13" s="188">
        <v>1.5</v>
      </c>
      <c r="B13" s="190"/>
      <c r="C13" s="188" t="s">
        <v>169</v>
      </c>
      <c r="D13" s="27"/>
      <c r="E13" s="27"/>
    </row>
    <row r="14" spans="1:22" ht="18" customHeight="1">
      <c r="A14" s="188">
        <v>1.6</v>
      </c>
      <c r="B14" s="189" t="s">
        <v>204</v>
      </c>
      <c r="C14" s="188" t="s">
        <v>170</v>
      </c>
      <c r="D14" s="27"/>
      <c r="E14" s="27"/>
    </row>
    <row r="15" spans="1:22" ht="33.75" customHeight="1">
      <c r="A15" s="188">
        <v>1.7</v>
      </c>
      <c r="B15" s="190"/>
      <c r="C15" s="188" t="s">
        <v>193</v>
      </c>
      <c r="D15" s="27"/>
      <c r="E15" s="27"/>
    </row>
    <row r="16" spans="1:22" ht="22.5" customHeight="1">
      <c r="A16" s="188">
        <v>1.8</v>
      </c>
      <c r="B16" s="190"/>
      <c r="C16" s="192" t="s">
        <v>192</v>
      </c>
      <c r="D16" s="27"/>
      <c r="E16" s="27"/>
    </row>
    <row r="17" spans="1:22" ht="18" customHeight="1">
      <c r="A17" s="188">
        <v>1.9</v>
      </c>
      <c r="B17" s="190"/>
      <c r="C17" s="192" t="s">
        <v>262</v>
      </c>
      <c r="D17" s="27">
        <v>21764.2</v>
      </c>
      <c r="E17" s="27"/>
    </row>
    <row r="18" spans="1:22" ht="18" customHeight="1">
      <c r="A18" s="193">
        <v>2</v>
      </c>
      <c r="B18" s="190"/>
      <c r="C18" s="192" t="s">
        <v>263</v>
      </c>
      <c r="D18" s="27">
        <v>4626.7</v>
      </c>
      <c r="E18" s="27"/>
    </row>
    <row r="19" spans="1:22" ht="18" customHeight="1">
      <c r="A19" s="188">
        <v>2.1</v>
      </c>
      <c r="B19" s="190"/>
      <c r="C19" s="192" t="s">
        <v>264</v>
      </c>
      <c r="D19" s="27">
        <v>490.1</v>
      </c>
      <c r="E19" s="27"/>
    </row>
    <row r="20" spans="1:22" ht="18" customHeight="1">
      <c r="A20" s="188">
        <v>2.2000000000000002</v>
      </c>
      <c r="B20" s="190"/>
      <c r="C20" s="192"/>
      <c r="D20" s="27"/>
      <c r="E20" s="27"/>
    </row>
    <row r="21" spans="1:22" ht="18" customHeight="1">
      <c r="A21" s="188">
        <v>2.2999999999999998</v>
      </c>
      <c r="B21" s="190"/>
      <c r="C21" s="192"/>
      <c r="D21" s="27"/>
      <c r="E21" s="27"/>
    </row>
    <row r="22" spans="1:22" ht="27.75" customHeight="1">
      <c r="A22" s="188">
        <v>2.4</v>
      </c>
      <c r="B22" s="190"/>
      <c r="C22" s="192"/>
      <c r="D22" s="27"/>
      <c r="E22" s="27"/>
    </row>
    <row r="23" spans="1:22" ht="27.75" customHeight="1">
      <c r="A23" s="188">
        <v>2.5</v>
      </c>
      <c r="B23" s="190" t="s">
        <v>171</v>
      </c>
      <c r="C23" s="188" t="s">
        <v>35</v>
      </c>
      <c r="D23" s="27"/>
      <c r="E23" s="27"/>
    </row>
    <row r="24" spans="1:22" ht="27.75" customHeight="1">
      <c r="A24" s="188">
        <v>2.6</v>
      </c>
      <c r="B24" s="190" t="s">
        <v>171</v>
      </c>
      <c r="C24" s="188" t="s">
        <v>47</v>
      </c>
      <c r="D24" s="27"/>
      <c r="E24" s="27"/>
    </row>
    <row r="25" spans="1:22" ht="27.75" customHeight="1">
      <c r="A25" s="188">
        <v>2.7</v>
      </c>
      <c r="B25" s="190" t="s">
        <v>171</v>
      </c>
      <c r="C25" s="188" t="s">
        <v>172</v>
      </c>
      <c r="D25" s="27">
        <v>108.7</v>
      </c>
      <c r="E25" s="27"/>
    </row>
    <row r="26" spans="1:22" ht="27.75" customHeight="1">
      <c r="A26" s="188">
        <v>2.8</v>
      </c>
      <c r="B26" s="190" t="s">
        <v>171</v>
      </c>
      <c r="C26" s="188" t="s">
        <v>173</v>
      </c>
      <c r="D26" s="27"/>
      <c r="E26" s="27"/>
    </row>
    <row r="27" spans="1:22" ht="27" customHeight="1">
      <c r="A27" s="188">
        <v>2.9</v>
      </c>
      <c r="B27" s="189" t="s">
        <v>174</v>
      </c>
      <c r="C27" s="188" t="s">
        <v>175</v>
      </c>
      <c r="D27" s="27">
        <v>161.69999999999999</v>
      </c>
      <c r="E27" s="27"/>
    </row>
    <row r="28" spans="1:22" ht="26.25" customHeight="1">
      <c r="A28" s="194">
        <v>2.1</v>
      </c>
      <c r="B28" s="190" t="s">
        <v>176</v>
      </c>
      <c r="C28" s="188" t="s">
        <v>177</v>
      </c>
      <c r="D28" s="27"/>
      <c r="E28" s="27"/>
    </row>
    <row r="29" spans="1:22" ht="26.25" customHeight="1">
      <c r="A29" s="194">
        <v>2.11</v>
      </c>
      <c r="B29" s="190"/>
      <c r="C29" s="192" t="s">
        <v>178</v>
      </c>
      <c r="D29" s="27">
        <v>95.5</v>
      </c>
      <c r="E29" s="27"/>
    </row>
    <row r="30" spans="1:22" s="148" customFormat="1" ht="34.5" customHeight="1">
      <c r="A30" s="184">
        <v>2</v>
      </c>
      <c r="B30" s="195" t="s">
        <v>179</v>
      </c>
      <c r="C30" s="184"/>
      <c r="D30" s="186">
        <f>SUM(D31:D33)</f>
        <v>0</v>
      </c>
      <c r="E30" s="18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88">
        <v>2.1</v>
      </c>
      <c r="B31" s="190"/>
      <c r="C31" s="188" t="s">
        <v>180</v>
      </c>
      <c r="D31" s="27"/>
      <c r="E31" s="27"/>
    </row>
    <row r="32" spans="1:22" ht="21" customHeight="1">
      <c r="A32" s="188">
        <v>2.2000000000000002</v>
      </c>
      <c r="B32" s="190" t="s">
        <v>181</v>
      </c>
      <c r="C32" s="188" t="s">
        <v>182</v>
      </c>
      <c r="D32" s="27"/>
      <c r="E32" s="27"/>
    </row>
    <row r="33" spans="1:22" ht="26.25" customHeight="1">
      <c r="A33" s="188">
        <v>2.2999999999999998</v>
      </c>
      <c r="B33" s="190" t="s">
        <v>181</v>
      </c>
      <c r="C33" s="188" t="s">
        <v>183</v>
      </c>
      <c r="D33" s="27"/>
      <c r="E33" s="196"/>
    </row>
    <row r="34" spans="1:22" s="173" customFormat="1" ht="21.75" customHeight="1">
      <c r="A34" s="53"/>
      <c r="B34" s="197" t="s">
        <v>68</v>
      </c>
      <c r="C34" s="198"/>
      <c r="D34" s="199">
        <f>D8+D30</f>
        <v>27246.9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25" customFormat="1" ht="33.75" customHeight="1">
      <c r="A35" s="502" t="s">
        <v>184</v>
      </c>
      <c r="B35" s="503"/>
      <c r="C35" s="503"/>
      <c r="D35" s="208"/>
      <c r="E35" s="20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88">
        <v>1.1000000000000001</v>
      </c>
      <c r="B36" s="189" t="s">
        <v>161</v>
      </c>
      <c r="C36" s="188" t="s">
        <v>162</v>
      </c>
      <c r="D36" s="27">
        <v>462.4</v>
      </c>
      <c r="E36" s="27"/>
    </row>
    <row r="37" spans="1:22" ht="21" customHeight="1">
      <c r="A37" s="188">
        <v>1.2</v>
      </c>
      <c r="B37" s="189" t="s">
        <v>163</v>
      </c>
      <c r="C37" s="188" t="s">
        <v>164</v>
      </c>
      <c r="D37" s="27">
        <v>172.5</v>
      </c>
      <c r="E37" s="27"/>
    </row>
    <row r="38" spans="1:22" ht="21" customHeight="1">
      <c r="A38" s="188">
        <v>1.3</v>
      </c>
      <c r="B38" s="189" t="s">
        <v>165</v>
      </c>
      <c r="C38" s="188" t="s">
        <v>166</v>
      </c>
      <c r="D38" s="27">
        <v>44.3</v>
      </c>
      <c r="E38" s="27"/>
    </row>
    <row r="39" spans="1:22" ht="21" customHeight="1">
      <c r="A39" s="188">
        <v>1.4</v>
      </c>
      <c r="B39" s="190" t="s">
        <v>167</v>
      </c>
      <c r="C39" s="191" t="s">
        <v>168</v>
      </c>
      <c r="D39" s="27"/>
      <c r="E39" s="27"/>
    </row>
    <row r="40" spans="1:22" ht="21" customHeight="1">
      <c r="A40" s="188">
        <v>1.5</v>
      </c>
      <c r="B40" s="190"/>
      <c r="C40" s="188" t="s">
        <v>169</v>
      </c>
      <c r="D40" s="27"/>
      <c r="E40" s="27"/>
    </row>
    <row r="41" spans="1:22" ht="20.25" customHeight="1">
      <c r="A41" s="188">
        <v>1.6</v>
      </c>
      <c r="B41" s="189" t="s">
        <v>204</v>
      </c>
      <c r="C41" s="188" t="s">
        <v>170</v>
      </c>
      <c r="D41" s="27">
        <v>8.4</v>
      </c>
      <c r="E41" s="27"/>
    </row>
    <row r="42" spans="1:22" ht="33.75" customHeight="1">
      <c r="A42" s="188">
        <v>1.7</v>
      </c>
      <c r="B42" s="190"/>
      <c r="C42" s="188" t="s">
        <v>193</v>
      </c>
      <c r="D42" s="27">
        <v>14.9</v>
      </c>
      <c r="E42" s="27"/>
    </row>
    <row r="43" spans="1:22" ht="23.25" customHeight="1">
      <c r="A43" s="188">
        <v>1.8</v>
      </c>
      <c r="B43" s="190"/>
      <c r="C43" s="192" t="s">
        <v>192</v>
      </c>
      <c r="D43" s="27"/>
      <c r="E43" s="27"/>
    </row>
    <row r="44" spans="1:22" ht="23.25" customHeight="1">
      <c r="A44" s="188">
        <v>1.9</v>
      </c>
      <c r="B44" s="190"/>
      <c r="C44" s="192"/>
      <c r="D44" s="27"/>
      <c r="E44" s="27"/>
    </row>
    <row r="45" spans="1:22" ht="23.25" customHeight="1">
      <c r="A45" s="193">
        <v>2</v>
      </c>
      <c r="B45" s="190"/>
      <c r="C45" s="192"/>
      <c r="D45" s="27"/>
      <c r="E45" s="27"/>
    </row>
    <row r="46" spans="1:22" ht="23.25" customHeight="1">
      <c r="A46" s="188">
        <v>2.1</v>
      </c>
      <c r="B46" s="190"/>
      <c r="C46" s="192"/>
      <c r="D46" s="27"/>
      <c r="E46" s="27"/>
    </row>
    <row r="47" spans="1:22" ht="21" customHeight="1">
      <c r="A47" s="188">
        <v>2.2000000000000002</v>
      </c>
      <c r="B47" s="190" t="s">
        <v>171</v>
      </c>
      <c r="C47" s="188" t="s">
        <v>35</v>
      </c>
      <c r="D47" s="27"/>
      <c r="E47" s="27"/>
    </row>
    <row r="48" spans="1:22" ht="21" customHeight="1">
      <c r="A48" s="188">
        <v>2.2999999999999998</v>
      </c>
      <c r="B48" s="190" t="s">
        <v>171</v>
      </c>
      <c r="C48" s="188" t="s">
        <v>47</v>
      </c>
      <c r="D48" s="27"/>
      <c r="E48" s="27"/>
    </row>
    <row r="49" spans="1:22" ht="21" customHeight="1">
      <c r="A49" s="188">
        <v>2.4</v>
      </c>
      <c r="B49" s="190" t="s">
        <v>171</v>
      </c>
      <c r="C49" s="188" t="s">
        <v>172</v>
      </c>
      <c r="D49" s="27"/>
      <c r="E49" s="27"/>
    </row>
    <row r="50" spans="1:22" ht="24" customHeight="1">
      <c r="A50" s="188">
        <v>2.5</v>
      </c>
      <c r="B50" s="190" t="s">
        <v>171</v>
      </c>
      <c r="C50" s="188" t="s">
        <v>173</v>
      </c>
      <c r="D50" s="27"/>
      <c r="E50" s="27"/>
    </row>
    <row r="51" spans="1:22" ht="24" customHeight="1">
      <c r="A51" s="188">
        <v>2.6</v>
      </c>
      <c r="B51" s="189" t="s">
        <v>174</v>
      </c>
      <c r="C51" s="188" t="s">
        <v>175</v>
      </c>
      <c r="D51" s="27"/>
      <c r="E51" s="27"/>
    </row>
    <row r="52" spans="1:22" ht="24" customHeight="1">
      <c r="A52" s="188">
        <v>2.7</v>
      </c>
      <c r="B52" s="190" t="s">
        <v>176</v>
      </c>
      <c r="C52" s="188" t="s">
        <v>177</v>
      </c>
      <c r="D52" s="27"/>
      <c r="E52" s="27"/>
    </row>
    <row r="53" spans="1:22" ht="24" customHeight="1">
      <c r="A53" s="188">
        <v>2.8</v>
      </c>
      <c r="B53" s="190"/>
      <c r="C53" s="192" t="s">
        <v>178</v>
      </c>
      <c r="D53" s="27"/>
      <c r="E53" s="27"/>
    </row>
    <row r="54" spans="1:22" ht="33" customHeight="1">
      <c r="A54" s="188"/>
      <c r="B54" s="185" t="s">
        <v>185</v>
      </c>
      <c r="C54" s="26"/>
      <c r="D54" s="186">
        <f>SUM(D55:D58)</f>
        <v>1406.8</v>
      </c>
      <c r="E54" s="27"/>
      <c r="F54" s="257">
        <f>SUM(D36:D53)</f>
        <v>702.49999999999989</v>
      </c>
      <c r="G54" s="257">
        <f>+D59-D54-F54</f>
        <v>0</v>
      </c>
    </row>
    <row r="55" spans="1:22" ht="33" customHeight="1">
      <c r="A55" s="188">
        <v>1.1000000000000001</v>
      </c>
      <c r="B55" s="220"/>
      <c r="C55" s="221" t="s">
        <v>191</v>
      </c>
      <c r="D55" s="193">
        <v>1406.8</v>
      </c>
      <c r="E55" s="27"/>
    </row>
    <row r="56" spans="1:22" ht="30" customHeight="1">
      <c r="A56" s="188">
        <v>1.2</v>
      </c>
      <c r="B56" s="201"/>
      <c r="C56" s="188" t="s">
        <v>180</v>
      </c>
      <c r="D56" s="27"/>
      <c r="E56" s="188"/>
    </row>
    <row r="57" spans="1:22" ht="24.75" customHeight="1">
      <c r="A57" s="188">
        <v>1.3</v>
      </c>
      <c r="B57" s="190" t="s">
        <v>176</v>
      </c>
      <c r="C57" s="188" t="s">
        <v>182</v>
      </c>
      <c r="D57" s="27"/>
      <c r="E57" s="27"/>
    </row>
    <row r="58" spans="1:22" ht="24.75" customHeight="1">
      <c r="A58" s="188">
        <v>1.4</v>
      </c>
      <c r="B58" s="190" t="s">
        <v>176</v>
      </c>
      <c r="C58" s="188" t="s">
        <v>183</v>
      </c>
      <c r="D58" s="27"/>
      <c r="E58" s="27"/>
    </row>
    <row r="59" spans="1:22" s="173" customFormat="1" ht="29.25" customHeight="1">
      <c r="A59" s="202"/>
      <c r="B59" s="197" t="s">
        <v>68</v>
      </c>
      <c r="C59" s="203"/>
      <c r="D59" s="204">
        <f>SUM(D36:D54)</f>
        <v>2109.2999999999997</v>
      </c>
      <c r="E59" s="205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186</v>
      </c>
    </row>
    <row r="62" spans="1:22" ht="59.25" customHeight="1">
      <c r="A62" s="207">
        <v>1</v>
      </c>
      <c r="B62" s="208" t="s">
        <v>242</v>
      </c>
      <c r="C62" s="204">
        <f>+'Dramakan hosqer'!F12</f>
        <v>1968.6999999999971</v>
      </c>
      <c r="D62" s="504" t="s">
        <v>187</v>
      </c>
      <c r="E62" s="505"/>
    </row>
    <row r="63" spans="1:22" ht="36.75" customHeight="1"/>
    <row r="64" spans="1:22" s="148" customFormat="1" ht="25.5" customHeight="1">
      <c r="A64" s="209"/>
      <c r="B64" s="378" t="s">
        <v>2</v>
      </c>
      <c r="C64" s="379"/>
      <c r="D64" s="506" t="str">
        <f>+'Ekamut-caxs'!D67</f>
        <v>Լ,Մատինյան</v>
      </c>
      <c r="E64" s="50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48" customFormat="1" ht="12.75" customHeight="1">
      <c r="A65" s="209"/>
      <c r="B65" s="380"/>
      <c r="C65" s="381"/>
      <c r="D65" s="507" t="s">
        <v>91</v>
      </c>
      <c r="E65" s="50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48" customFormat="1" ht="22.5" customHeight="1">
      <c r="A66" s="209"/>
      <c r="B66" s="378" t="s">
        <v>6</v>
      </c>
      <c r="C66" s="379"/>
      <c r="D66" s="506" t="str">
        <f>+'Ekamut-caxs'!D69</f>
        <v>Գ․Մնացականյան</v>
      </c>
      <c r="E66" s="50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48" customFormat="1" ht="13.5" customHeight="1">
      <c r="A67" s="209"/>
      <c r="B67" s="210"/>
      <c r="C67" s="209" t="s">
        <v>1</v>
      </c>
      <c r="D67" s="508" t="s">
        <v>91</v>
      </c>
      <c r="E67" s="50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1" customFormat="1" ht="36" customHeight="1"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</row>
    <row r="76" spans="1:22" ht="24" customHeight="1"/>
    <row r="77" spans="1:22" ht="0.75" hidden="1" customHeight="1"/>
    <row r="78" spans="1:22" s="148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B12" sqref="B12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</row>
    <row r="2" spans="1:15" s="17" customFormat="1" ht="25.5" customHeight="1">
      <c r="A2" s="485" t="str">
        <f>+'Ekamut-caxs'!A7</f>
        <v xml:space="preserve">«Երևանի հ․141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</row>
    <row r="3" spans="1:15" ht="25.5" customHeight="1">
      <c r="A3" s="500" t="s">
        <v>241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328"/>
      <c r="N3" s="328"/>
      <c r="O3" s="328"/>
    </row>
    <row r="4" spans="1:15" ht="21" customHeight="1">
      <c r="L4" s="362" t="s">
        <v>0</v>
      </c>
    </row>
    <row r="5" spans="1:15" ht="23.45" customHeight="1">
      <c r="A5" s="514" t="s">
        <v>151</v>
      </c>
      <c r="B5" s="514" t="s">
        <v>67</v>
      </c>
      <c r="C5" s="512" t="s">
        <v>222</v>
      </c>
      <c r="D5" s="512"/>
      <c r="E5" s="512"/>
      <c r="F5" s="512"/>
      <c r="G5" s="512"/>
      <c r="H5" s="512"/>
      <c r="I5" s="512"/>
      <c r="J5" s="512"/>
      <c r="K5" s="512"/>
      <c r="L5" s="513" t="s">
        <v>153</v>
      </c>
    </row>
    <row r="6" spans="1:15" ht="79.5" customHeight="1">
      <c r="A6" s="514"/>
      <c r="B6" s="514"/>
      <c r="C6" s="310" t="s">
        <v>215</v>
      </c>
      <c r="D6" s="310" t="s">
        <v>224</v>
      </c>
      <c r="E6" s="310" t="s">
        <v>225</v>
      </c>
      <c r="F6" s="263" t="s">
        <v>152</v>
      </c>
      <c r="G6" s="263" t="s">
        <v>201</v>
      </c>
      <c r="H6" s="263" t="s">
        <v>200</v>
      </c>
      <c r="I6" s="263" t="s">
        <v>116</v>
      </c>
      <c r="J6" s="263" t="s">
        <v>189</v>
      </c>
      <c r="K6" s="23"/>
      <c r="L6" s="513"/>
    </row>
    <row r="7" spans="1:15" ht="27.75" customHeight="1">
      <c r="A7" s="263">
        <v>1</v>
      </c>
      <c r="B7" s="315" t="s">
        <v>202</v>
      </c>
      <c r="C7" s="316">
        <v>72764.2</v>
      </c>
      <c r="D7" s="316"/>
      <c r="E7" s="316"/>
      <c r="F7" s="316">
        <v>747.1</v>
      </c>
      <c r="G7" s="316">
        <v>2241.84</v>
      </c>
      <c r="H7" s="316">
        <v>300</v>
      </c>
      <c r="I7" s="316"/>
      <c r="J7" s="316"/>
      <c r="K7" s="316"/>
      <c r="L7" s="317">
        <f>ROUND(SUM(C7:K7),1)</f>
        <v>76053.100000000006</v>
      </c>
    </row>
    <row r="8" spans="1:15" ht="35.25" customHeight="1">
      <c r="A8" s="263">
        <v>2</v>
      </c>
      <c r="B8" s="361" t="s">
        <v>88</v>
      </c>
      <c r="C8" s="316">
        <v>144</v>
      </c>
      <c r="D8" s="264" t="s">
        <v>194</v>
      </c>
      <c r="E8" s="264" t="s">
        <v>194</v>
      </c>
      <c r="F8" s="264" t="s">
        <v>194</v>
      </c>
      <c r="G8" s="264" t="s">
        <v>194</v>
      </c>
      <c r="H8" s="264" t="s">
        <v>194</v>
      </c>
      <c r="I8" s="264" t="s">
        <v>194</v>
      </c>
      <c r="J8" s="264" t="s">
        <v>194</v>
      </c>
      <c r="K8" s="264" t="s">
        <v>194</v>
      </c>
      <c r="L8" s="317">
        <f>ROUND(SUM(C8:K8),1)</f>
        <v>144</v>
      </c>
    </row>
    <row r="9" spans="1:15" s="265" customFormat="1" ht="34.5" customHeight="1">
      <c r="A9" s="318"/>
      <c r="B9" s="319" t="s">
        <v>68</v>
      </c>
      <c r="C9" s="316" t="s">
        <v>194</v>
      </c>
      <c r="D9" s="264" t="s">
        <v>194</v>
      </c>
      <c r="E9" s="264" t="s">
        <v>194</v>
      </c>
      <c r="F9" s="264" t="s">
        <v>194</v>
      </c>
      <c r="G9" s="264" t="s">
        <v>194</v>
      </c>
      <c r="H9" s="264" t="s">
        <v>194</v>
      </c>
      <c r="I9" s="264" t="s">
        <v>194</v>
      </c>
      <c r="J9" s="264" t="s">
        <v>194</v>
      </c>
      <c r="K9" s="264" t="s">
        <v>194</v>
      </c>
      <c r="L9" s="320">
        <f>ROUND(SUM(L7:L8),1)</f>
        <v>76197.100000000006</v>
      </c>
    </row>
    <row r="10" spans="1:15" s="265" customFormat="1" ht="34.5" customHeight="1">
      <c r="B10" s="266">
        <v>6063685</v>
      </c>
      <c r="C10" s="267">
        <f>+B10*0.012</f>
        <v>72764.22</v>
      </c>
      <c r="D10" s="268"/>
      <c r="E10" s="268"/>
      <c r="F10" s="268"/>
      <c r="G10" s="269"/>
      <c r="H10" s="269"/>
      <c r="I10" s="270"/>
      <c r="J10" s="269"/>
      <c r="K10" s="268"/>
      <c r="L10" s="271"/>
      <c r="M10" s="266"/>
    </row>
    <row r="11" spans="1:15" s="272" customFormat="1" ht="21" customHeight="1">
      <c r="B11" s="273"/>
      <c r="C11" s="212"/>
      <c r="D11" s="274"/>
      <c r="E11" s="274"/>
      <c r="F11" s="275"/>
      <c r="G11" s="138">
        <v>700</v>
      </c>
      <c r="H11" s="138"/>
      <c r="I11" s="212"/>
      <c r="J11" s="517"/>
      <c r="K11" s="517"/>
      <c r="L11" s="276"/>
    </row>
    <row r="12" spans="1:15" s="265" customFormat="1" ht="69" customHeight="1">
      <c r="B12" s="509" t="s">
        <v>219</v>
      </c>
      <c r="C12" s="510"/>
      <c r="F12" s="212"/>
      <c r="G12" s="212"/>
      <c r="H12" s="509" t="s">
        <v>220</v>
      </c>
      <c r="I12" s="510"/>
      <c r="J12" s="212"/>
      <c r="K12" s="212"/>
      <c r="L12" s="212"/>
    </row>
    <row r="13" spans="1:15" s="265" customFormat="1" ht="48" customHeight="1">
      <c r="B13" s="325" t="s">
        <v>190</v>
      </c>
      <c r="C13" s="326" t="s">
        <v>226</v>
      </c>
      <c r="F13" s="277"/>
      <c r="G13" s="277"/>
      <c r="H13" s="325" t="s">
        <v>190</v>
      </c>
      <c r="I13" s="326" t="s">
        <v>228</v>
      </c>
      <c r="J13" s="277"/>
      <c r="K13" s="277"/>
      <c r="L13" s="278"/>
    </row>
    <row r="14" spans="1:15" s="279" customFormat="1" ht="39.75" customHeight="1">
      <c r="B14" s="358">
        <v>104400</v>
      </c>
      <c r="C14" s="359">
        <v>326.2</v>
      </c>
      <c r="D14" s="173"/>
      <c r="G14" s="327"/>
      <c r="H14" s="358">
        <v>104400</v>
      </c>
      <c r="I14" s="360">
        <v>747.1</v>
      </c>
      <c r="J14" s="280"/>
      <c r="K14" s="280"/>
      <c r="L14" s="281"/>
    </row>
    <row r="15" spans="1:15" ht="24" customHeight="1">
      <c r="C15" s="280"/>
      <c r="D15" s="282"/>
      <c r="E15" s="282"/>
      <c r="F15" s="282"/>
      <c r="G15" s="269"/>
      <c r="H15" s="269"/>
      <c r="I15" s="283"/>
      <c r="J15" s="280"/>
      <c r="K15" s="280"/>
      <c r="L15" s="284"/>
    </row>
    <row r="16" spans="1:15" ht="19.5" customHeight="1"/>
    <row r="17" spans="2:10" s="285" customFormat="1" ht="24" customHeight="1">
      <c r="B17" s="382" t="s">
        <v>2</v>
      </c>
      <c r="C17" s="383"/>
      <c r="D17" s="384"/>
      <c r="E17" s="385"/>
      <c r="F17" s="385"/>
      <c r="G17" s="515" t="str">
        <f>+'Ekamut-caxs'!D67</f>
        <v>Լ,Մատինյան</v>
      </c>
      <c r="H17" s="515"/>
      <c r="I17" s="515"/>
      <c r="J17" s="286"/>
    </row>
    <row r="18" spans="2:10" s="287" customFormat="1" ht="17.25" customHeight="1">
      <c r="B18" s="386"/>
      <c r="C18" s="387"/>
      <c r="D18" s="388" t="s">
        <v>90</v>
      </c>
      <c r="E18" s="389"/>
      <c r="F18" s="390"/>
      <c r="G18" s="516" t="s">
        <v>91</v>
      </c>
      <c r="H18" s="516"/>
      <c r="I18" s="516"/>
      <c r="J18" s="288"/>
    </row>
    <row r="19" spans="2:10" s="285" customFormat="1" ht="24.75" customHeight="1">
      <c r="B19" s="391" t="s">
        <v>6</v>
      </c>
      <c r="C19" s="383"/>
      <c r="D19" s="392"/>
      <c r="E19" s="393"/>
      <c r="F19" s="393"/>
      <c r="G19" s="515" t="str">
        <f>+'Ekamut-caxs'!D69</f>
        <v>Գ․Մնացականյան</v>
      </c>
      <c r="H19" s="515"/>
      <c r="I19" s="515"/>
      <c r="J19" s="286"/>
    </row>
    <row r="20" spans="2:10" s="287" customFormat="1" ht="18.75" customHeight="1">
      <c r="B20" s="387"/>
      <c r="C20" s="387"/>
      <c r="D20" s="388" t="s">
        <v>90</v>
      </c>
      <c r="E20" s="389"/>
      <c r="F20" s="390"/>
      <c r="G20" s="516" t="s">
        <v>91</v>
      </c>
      <c r="H20" s="516"/>
      <c r="I20" s="516"/>
      <c r="J20" s="288"/>
    </row>
    <row r="21" spans="2:10" s="289" customFormat="1" ht="16.5">
      <c r="C21" s="28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B12" sqref="B12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s="126" customFormat="1" ht="21.75" customHeight="1">
      <c r="A2" s="519" t="str">
        <f>+'Ekamut-caxs'!A7:D7</f>
        <v xml:space="preserve">«Երևանի հ․141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126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4" ht="21" customHeight="1" thickBot="1"/>
    <row r="5" spans="1:14" s="130" customFormat="1" ht="24.75" customHeight="1">
      <c r="A5" s="520" t="s">
        <v>113</v>
      </c>
      <c r="B5" s="522" t="s">
        <v>93</v>
      </c>
      <c r="C5" s="524" t="s">
        <v>94</v>
      </c>
      <c r="D5" s="524"/>
      <c r="E5" s="524"/>
      <c r="F5" s="524"/>
      <c r="G5" s="524" t="s">
        <v>95</v>
      </c>
      <c r="H5" s="524"/>
      <c r="I5" s="524"/>
      <c r="J5" s="524"/>
      <c r="K5" s="524" t="s">
        <v>142</v>
      </c>
      <c r="L5" s="524"/>
      <c r="M5" s="524"/>
      <c r="N5" s="524"/>
    </row>
    <row r="6" spans="1:14" s="131" customFormat="1" ht="51" customHeight="1">
      <c r="A6" s="521"/>
      <c r="B6" s="523"/>
      <c r="C6" s="357" t="s">
        <v>236</v>
      </c>
      <c r="D6" s="357" t="s">
        <v>208</v>
      </c>
      <c r="E6" s="357" t="s">
        <v>237</v>
      </c>
      <c r="F6" s="357" t="s">
        <v>238</v>
      </c>
      <c r="G6" s="357" t="s">
        <v>239</v>
      </c>
      <c r="H6" s="357" t="s">
        <v>208</v>
      </c>
      <c r="I6" s="357" t="s">
        <v>240</v>
      </c>
      <c r="J6" s="357" t="s">
        <v>238</v>
      </c>
      <c r="K6" s="357" t="s">
        <v>236</v>
      </c>
      <c r="L6" s="357" t="s">
        <v>208</v>
      </c>
      <c r="M6" s="357" t="s">
        <v>237</v>
      </c>
      <c r="N6" s="357" t="s">
        <v>238</v>
      </c>
    </row>
    <row r="7" spans="1:14" ht="19.5" customHeight="1">
      <c r="A7" s="128">
        <v>1</v>
      </c>
      <c r="B7" s="163" t="s">
        <v>96</v>
      </c>
      <c r="C7" s="465">
        <v>4892</v>
      </c>
      <c r="D7" s="466">
        <v>679988</v>
      </c>
      <c r="E7" s="296">
        <f>+C7</f>
        <v>4892</v>
      </c>
      <c r="F7" s="297">
        <f>+E7*143.7</f>
        <v>702980.39999999991</v>
      </c>
      <c r="G7" s="464">
        <v>4376</v>
      </c>
      <c r="H7" s="464">
        <v>199315</v>
      </c>
      <c r="I7" s="296">
        <f>+G7</f>
        <v>4376</v>
      </c>
      <c r="J7" s="295">
        <f>+I7*53.48</f>
        <v>234028.47999999998</v>
      </c>
      <c r="K7" s="466">
        <v>173</v>
      </c>
      <c r="L7" s="466">
        <v>33431</v>
      </c>
      <c r="M7" s="295">
        <f>+K7</f>
        <v>173</v>
      </c>
      <c r="N7" s="297">
        <f>+M7*200.47</f>
        <v>34681.31</v>
      </c>
    </row>
    <row r="8" spans="1:14" ht="19.5" customHeight="1">
      <c r="A8" s="128">
        <v>2</v>
      </c>
      <c r="B8" s="163" t="s">
        <v>97</v>
      </c>
      <c r="C8" s="465">
        <v>3468</v>
      </c>
      <c r="D8" s="467">
        <v>482052</v>
      </c>
      <c r="E8" s="296">
        <f t="shared" ref="E8:E18" si="0">+C8</f>
        <v>3468</v>
      </c>
      <c r="F8" s="297">
        <f t="shared" ref="F8:F18" si="1">+E8*143.7</f>
        <v>498351.6</v>
      </c>
      <c r="G8" s="464">
        <f>844+2884</f>
        <v>3728</v>
      </c>
      <c r="H8" s="464">
        <v>190922</v>
      </c>
      <c r="I8" s="296">
        <f t="shared" ref="I8:I18" si="2">+G8</f>
        <v>3728</v>
      </c>
      <c r="J8" s="295">
        <f t="shared" ref="J8:J18" si="3">+I8*53.48</f>
        <v>199373.44</v>
      </c>
      <c r="K8" s="467">
        <v>222</v>
      </c>
      <c r="L8" s="467">
        <v>44504</v>
      </c>
      <c r="M8" s="295">
        <f t="shared" ref="M8:M18" si="4">+K8</f>
        <v>222</v>
      </c>
      <c r="N8" s="297">
        <f t="shared" ref="N8:N18" si="5">+M8*200.47</f>
        <v>44504.34</v>
      </c>
    </row>
    <row r="9" spans="1:14" ht="19.5" customHeight="1">
      <c r="A9" s="128">
        <v>3</v>
      </c>
      <c r="B9" s="163" t="s">
        <v>98</v>
      </c>
      <c r="C9" s="465">
        <v>3270</v>
      </c>
      <c r="D9" s="467">
        <v>454530</v>
      </c>
      <c r="E9" s="296">
        <f t="shared" si="0"/>
        <v>3270</v>
      </c>
      <c r="F9" s="297">
        <f t="shared" si="1"/>
        <v>469898.99999999994</v>
      </c>
      <c r="G9" s="464">
        <f>880+3001</f>
        <v>3881</v>
      </c>
      <c r="H9" s="468">
        <v>198750</v>
      </c>
      <c r="I9" s="296">
        <f>+G9</f>
        <v>3881</v>
      </c>
      <c r="J9" s="295">
        <f t="shared" si="3"/>
        <v>207555.87999999998</v>
      </c>
      <c r="K9" s="467">
        <v>225</v>
      </c>
      <c r="L9" s="469">
        <v>45106</v>
      </c>
      <c r="M9" s="295">
        <f t="shared" si="4"/>
        <v>225</v>
      </c>
      <c r="N9" s="297">
        <f t="shared" si="5"/>
        <v>45105.75</v>
      </c>
    </row>
    <row r="10" spans="1:14" ht="19.5" customHeight="1">
      <c r="A10" s="128">
        <v>4</v>
      </c>
      <c r="B10" s="163" t="s">
        <v>99</v>
      </c>
      <c r="C10" s="465">
        <v>798</v>
      </c>
      <c r="D10" s="467">
        <v>114673</v>
      </c>
      <c r="E10" s="296">
        <f t="shared" si="0"/>
        <v>798</v>
      </c>
      <c r="F10" s="297">
        <f t="shared" si="1"/>
        <v>114672.59999999999</v>
      </c>
      <c r="G10" s="464">
        <f>564+2021</f>
        <v>2585</v>
      </c>
      <c r="H10" s="464">
        <v>132613</v>
      </c>
      <c r="I10" s="296">
        <f t="shared" si="2"/>
        <v>2585</v>
      </c>
      <c r="J10" s="295">
        <f t="shared" si="3"/>
        <v>138245.79999999999</v>
      </c>
      <c r="K10" s="467">
        <v>238</v>
      </c>
      <c r="L10" s="467">
        <v>47712</v>
      </c>
      <c r="M10" s="295">
        <f t="shared" si="4"/>
        <v>238</v>
      </c>
      <c r="N10" s="297">
        <f t="shared" si="5"/>
        <v>47711.86</v>
      </c>
    </row>
    <row r="11" spans="1:14" ht="19.5" customHeight="1">
      <c r="A11" s="128">
        <v>5</v>
      </c>
      <c r="B11" s="163" t="s">
        <v>100</v>
      </c>
      <c r="C11" s="465">
        <v>109</v>
      </c>
      <c r="D11" s="467">
        <v>15663</v>
      </c>
      <c r="E11" s="296">
        <f t="shared" si="0"/>
        <v>109</v>
      </c>
      <c r="F11" s="297">
        <f t="shared" si="1"/>
        <v>15663.3</v>
      </c>
      <c r="G11" s="464">
        <f>478+1665</f>
        <v>2143</v>
      </c>
      <c r="H11" s="464">
        <v>109920</v>
      </c>
      <c r="I11" s="296">
        <f t="shared" si="2"/>
        <v>2143</v>
      </c>
      <c r="J11" s="295">
        <f t="shared" si="3"/>
        <v>114607.64</v>
      </c>
      <c r="K11" s="467">
        <v>250</v>
      </c>
      <c r="L11" s="467">
        <v>50117</v>
      </c>
      <c r="M11" s="295">
        <f t="shared" si="4"/>
        <v>250</v>
      </c>
      <c r="N11" s="297">
        <f t="shared" si="5"/>
        <v>50117.5</v>
      </c>
    </row>
    <row r="12" spans="1:14" ht="19.5" customHeight="1">
      <c r="A12" s="128">
        <v>6</v>
      </c>
      <c r="B12" s="163" t="s">
        <v>101</v>
      </c>
      <c r="C12" s="465">
        <v>88</v>
      </c>
      <c r="D12" s="467">
        <v>12670</v>
      </c>
      <c r="E12" s="296">
        <f t="shared" si="0"/>
        <v>88</v>
      </c>
      <c r="F12" s="297">
        <f t="shared" si="1"/>
        <v>12645.599999999999</v>
      </c>
      <c r="G12" s="464">
        <f>241+2091</f>
        <v>2332</v>
      </c>
      <c r="H12" s="464">
        <v>122281</v>
      </c>
      <c r="I12" s="296">
        <f t="shared" si="2"/>
        <v>2332</v>
      </c>
      <c r="J12" s="295">
        <f t="shared" si="3"/>
        <v>124715.35999999999</v>
      </c>
      <c r="K12" s="467">
        <v>314</v>
      </c>
      <c r="L12" s="467">
        <v>62948</v>
      </c>
      <c r="M12" s="295">
        <f t="shared" si="4"/>
        <v>314</v>
      </c>
      <c r="N12" s="297">
        <f t="shared" si="5"/>
        <v>62947.58</v>
      </c>
    </row>
    <row r="13" spans="1:14" ht="19.5" customHeight="1">
      <c r="A13" s="128">
        <v>7</v>
      </c>
      <c r="B13" s="163" t="s">
        <v>102</v>
      </c>
      <c r="C13" s="465">
        <v>74</v>
      </c>
      <c r="D13" s="467">
        <v>10634</v>
      </c>
      <c r="E13" s="296">
        <f t="shared" si="0"/>
        <v>74</v>
      </c>
      <c r="F13" s="297">
        <f t="shared" si="1"/>
        <v>10633.8</v>
      </c>
      <c r="G13" s="464">
        <f>242+3076</f>
        <v>3318</v>
      </c>
      <c r="H13" s="464">
        <v>175045</v>
      </c>
      <c r="I13" s="296">
        <f t="shared" si="2"/>
        <v>3318</v>
      </c>
      <c r="J13" s="295">
        <f t="shared" si="3"/>
        <v>177446.63999999998</v>
      </c>
      <c r="K13" s="467">
        <v>223</v>
      </c>
      <c r="L13" s="467">
        <v>44705</v>
      </c>
      <c r="M13" s="295">
        <f t="shared" si="4"/>
        <v>223</v>
      </c>
      <c r="N13" s="297">
        <f t="shared" si="5"/>
        <v>44704.81</v>
      </c>
    </row>
    <row r="14" spans="1:14" ht="19.5" customHeight="1">
      <c r="A14" s="128">
        <v>8</v>
      </c>
      <c r="B14" s="164" t="s">
        <v>103</v>
      </c>
      <c r="C14" s="465">
        <v>88</v>
      </c>
      <c r="D14" s="467">
        <v>12645</v>
      </c>
      <c r="E14" s="296">
        <f t="shared" si="0"/>
        <v>88</v>
      </c>
      <c r="F14" s="297">
        <f t="shared" si="1"/>
        <v>12645.599999999999</v>
      </c>
      <c r="G14" s="464">
        <f>294+3586</f>
        <v>3880</v>
      </c>
      <c r="H14" s="464">
        <v>204560</v>
      </c>
      <c r="I14" s="296">
        <f t="shared" si="2"/>
        <v>3880</v>
      </c>
      <c r="J14" s="295">
        <f t="shared" si="3"/>
        <v>207502.4</v>
      </c>
      <c r="K14" s="467">
        <v>223</v>
      </c>
      <c r="L14" s="467">
        <v>44705</v>
      </c>
      <c r="M14" s="295">
        <f t="shared" si="4"/>
        <v>223</v>
      </c>
      <c r="N14" s="297">
        <f t="shared" si="5"/>
        <v>44704.81</v>
      </c>
    </row>
    <row r="15" spans="1:14" ht="19.5" customHeight="1">
      <c r="A15" s="128">
        <v>9</v>
      </c>
      <c r="B15" s="164" t="s">
        <v>104</v>
      </c>
      <c r="C15" s="465">
        <v>232</v>
      </c>
      <c r="D15" s="467">
        <v>33338</v>
      </c>
      <c r="E15" s="296">
        <f t="shared" si="0"/>
        <v>232</v>
      </c>
      <c r="F15" s="297">
        <f t="shared" si="1"/>
        <v>33338.399999999994</v>
      </c>
      <c r="G15" s="464">
        <f>240+2242</f>
        <v>2482</v>
      </c>
      <c r="H15" s="464">
        <v>130323</v>
      </c>
      <c r="I15" s="296">
        <f t="shared" si="2"/>
        <v>2482</v>
      </c>
      <c r="J15" s="295">
        <f t="shared" si="3"/>
        <v>132737.35999999999</v>
      </c>
      <c r="K15" s="467">
        <v>252</v>
      </c>
      <c r="L15" s="467">
        <v>50519</v>
      </c>
      <c r="M15" s="295">
        <f t="shared" si="4"/>
        <v>252</v>
      </c>
      <c r="N15" s="297">
        <f t="shared" si="5"/>
        <v>50518.44</v>
      </c>
    </row>
    <row r="16" spans="1:14" ht="19.5" customHeight="1">
      <c r="A16" s="128">
        <v>10</v>
      </c>
      <c r="B16" s="164" t="s">
        <v>105</v>
      </c>
      <c r="C16" s="465">
        <v>86</v>
      </c>
      <c r="D16" s="467">
        <v>12358</v>
      </c>
      <c r="E16" s="296">
        <f t="shared" si="0"/>
        <v>86</v>
      </c>
      <c r="F16" s="297">
        <f t="shared" si="1"/>
        <v>12358.199999999999</v>
      </c>
      <c r="G16" s="464">
        <f>1517+211</f>
        <v>1728</v>
      </c>
      <c r="H16" s="464">
        <v>90335</v>
      </c>
      <c r="I16" s="296">
        <f t="shared" si="2"/>
        <v>1728</v>
      </c>
      <c r="J16" s="295">
        <f t="shared" si="3"/>
        <v>92413.439999999988</v>
      </c>
      <c r="K16" s="467">
        <v>334</v>
      </c>
      <c r="L16" s="467">
        <v>66957</v>
      </c>
      <c r="M16" s="295">
        <f t="shared" si="4"/>
        <v>334</v>
      </c>
      <c r="N16" s="297">
        <f t="shared" si="5"/>
        <v>66956.98</v>
      </c>
    </row>
    <row r="17" spans="1:14" ht="19.5" customHeight="1">
      <c r="A17" s="128">
        <v>11</v>
      </c>
      <c r="B17" s="164" t="s">
        <v>106</v>
      </c>
      <c r="C17" s="465">
        <v>2640</v>
      </c>
      <c r="D17" s="467">
        <v>379368</v>
      </c>
      <c r="E17" s="296">
        <f t="shared" si="0"/>
        <v>2640</v>
      </c>
      <c r="F17" s="297">
        <f t="shared" si="1"/>
        <v>379367.99999999994</v>
      </c>
      <c r="G17" s="465">
        <f>537+2397</f>
        <v>2934</v>
      </c>
      <c r="H17" s="465">
        <v>151532</v>
      </c>
      <c r="I17" s="296">
        <f t="shared" si="2"/>
        <v>2934</v>
      </c>
      <c r="J17" s="295">
        <f t="shared" si="3"/>
        <v>156910.31999999998</v>
      </c>
      <c r="K17" s="467">
        <v>311</v>
      </c>
      <c r="L17" s="467">
        <v>62347</v>
      </c>
      <c r="M17" s="295">
        <f t="shared" si="4"/>
        <v>311</v>
      </c>
      <c r="N17" s="297">
        <f t="shared" si="5"/>
        <v>62346.17</v>
      </c>
    </row>
    <row r="18" spans="1:14" ht="19.5" customHeight="1">
      <c r="A18" s="128">
        <v>12</v>
      </c>
      <c r="B18" s="164" t="s">
        <v>107</v>
      </c>
      <c r="C18" s="465">
        <v>3222</v>
      </c>
      <c r="D18" s="467">
        <v>463001</v>
      </c>
      <c r="E18" s="296">
        <f t="shared" si="0"/>
        <v>3222</v>
      </c>
      <c r="F18" s="297">
        <f t="shared" si="1"/>
        <v>463001.39999999997</v>
      </c>
      <c r="G18" s="464">
        <f>625+2718</f>
        <v>3343</v>
      </c>
      <c r="H18" s="464">
        <v>172527</v>
      </c>
      <c r="I18" s="296">
        <f t="shared" si="2"/>
        <v>3343</v>
      </c>
      <c r="J18" s="295">
        <f t="shared" si="3"/>
        <v>178783.63999999998</v>
      </c>
      <c r="K18" s="467">
        <v>221</v>
      </c>
      <c r="L18" s="467">
        <v>44304</v>
      </c>
      <c r="M18" s="295">
        <f t="shared" si="4"/>
        <v>221</v>
      </c>
      <c r="N18" s="297">
        <f t="shared" si="5"/>
        <v>44303.87</v>
      </c>
    </row>
    <row r="19" spans="1:14" ht="32.25" customHeight="1" thickBot="1">
      <c r="A19" s="165"/>
      <c r="B19" s="171" t="s">
        <v>89</v>
      </c>
      <c r="C19" s="248">
        <f t="shared" ref="C19:L19" si="6">SUM(C7:C18)</f>
        <v>18967</v>
      </c>
      <c r="D19" s="225">
        <f t="shared" si="6"/>
        <v>2670920</v>
      </c>
      <c r="E19" s="248">
        <f t="shared" si="6"/>
        <v>18967</v>
      </c>
      <c r="F19" s="226">
        <f>SUM(F7:F18)</f>
        <v>2725557.9</v>
      </c>
      <c r="G19" s="248">
        <f>SUM(G7:G18)</f>
        <v>36730</v>
      </c>
      <c r="H19" s="248">
        <f>SUM(H7:H18)</f>
        <v>1878123</v>
      </c>
      <c r="I19" s="248">
        <f>SUM(I7:I18)</f>
        <v>36730</v>
      </c>
      <c r="J19" s="227">
        <f>SUM(J7:J18)</f>
        <v>1964320.3999999994</v>
      </c>
      <c r="K19" s="248">
        <f t="shared" si="6"/>
        <v>2986</v>
      </c>
      <c r="L19" s="248">
        <f t="shared" si="6"/>
        <v>597355</v>
      </c>
      <c r="M19" s="248">
        <f>SUM(M7:M18)</f>
        <v>2986</v>
      </c>
      <c r="N19" s="226">
        <f>SUM(N7:N18)</f>
        <v>598603.42000000004</v>
      </c>
    </row>
    <row r="20" spans="1:14" ht="21.75" customHeight="1">
      <c r="B20" s="132"/>
      <c r="C20" s="214"/>
      <c r="D20" s="153"/>
      <c r="E20" s="214"/>
      <c r="F20" s="153"/>
      <c r="G20" s="214"/>
      <c r="H20" s="153"/>
      <c r="I20" s="214"/>
      <c r="J20" s="153"/>
      <c r="K20" s="214"/>
      <c r="L20" s="214"/>
      <c r="M20" s="214"/>
      <c r="N20" s="153"/>
    </row>
    <row r="21" spans="1:14" ht="31.5" customHeight="1" thickBot="1">
      <c r="B21" s="324" t="s">
        <v>218</v>
      </c>
      <c r="C21" s="324"/>
      <c r="D21" s="324"/>
      <c r="E21" s="162"/>
      <c r="F21" s="129"/>
      <c r="H21" s="162"/>
      <c r="N21" s="153"/>
    </row>
    <row r="22" spans="1:14" s="126" customFormat="1" ht="51" customHeight="1">
      <c r="A22" s="166"/>
      <c r="B22" s="167" t="s">
        <v>146</v>
      </c>
      <c r="C22" s="168" t="s">
        <v>147</v>
      </c>
      <c r="D22" s="168"/>
      <c r="E22" s="168"/>
      <c r="F22" s="169"/>
      <c r="G22" s="166"/>
      <c r="H22" s="168"/>
      <c r="I22" s="168"/>
      <c r="J22" s="170"/>
      <c r="K22" s="166"/>
      <c r="L22" s="329"/>
      <c r="M22" s="291"/>
      <c r="N22" s="170"/>
    </row>
    <row r="23" spans="1:14" ht="23.25" customHeight="1">
      <c r="A23" s="155">
        <v>1</v>
      </c>
      <c r="B23" s="149"/>
      <c r="C23" s="249"/>
      <c r="D23" s="249"/>
      <c r="E23" s="249"/>
      <c r="F23" s="223"/>
      <c r="G23" s="250"/>
      <c r="H23" s="249"/>
      <c r="I23" s="249"/>
      <c r="J23" s="224"/>
      <c r="K23" s="250"/>
      <c r="L23" s="330"/>
      <c r="M23" s="292"/>
      <c r="N23" s="224"/>
    </row>
    <row r="24" spans="1:14" ht="23.25" customHeight="1">
      <c r="A24" s="155">
        <v>2</v>
      </c>
      <c r="B24" s="149"/>
      <c r="C24" s="249"/>
      <c r="D24" s="249"/>
      <c r="E24" s="249"/>
      <c r="F24" s="223"/>
      <c r="G24" s="250"/>
      <c r="H24" s="249"/>
      <c r="I24" s="249"/>
      <c r="J24" s="224"/>
      <c r="K24" s="250"/>
      <c r="L24" s="330"/>
      <c r="M24" s="292"/>
      <c r="N24" s="224"/>
    </row>
    <row r="25" spans="1:14" s="131" customFormat="1" ht="23.25" customHeight="1">
      <c r="A25" s="128">
        <v>3</v>
      </c>
      <c r="B25" s="150"/>
      <c r="C25" s="251"/>
      <c r="D25" s="251"/>
      <c r="E25" s="251"/>
      <c r="F25" s="252"/>
      <c r="G25" s="253"/>
      <c r="H25" s="251"/>
      <c r="I25" s="251"/>
      <c r="J25" s="252"/>
      <c r="K25" s="253"/>
      <c r="L25" s="331"/>
      <c r="M25" s="293"/>
      <c r="N25" s="252"/>
    </row>
    <row r="26" spans="1:14" s="126" customFormat="1" ht="24" customHeight="1">
      <c r="A26" s="156"/>
      <c r="B26" s="151" t="s">
        <v>68</v>
      </c>
      <c r="C26" s="254"/>
      <c r="D26" s="254"/>
      <c r="E26" s="254"/>
      <c r="F26" s="255">
        <f>SUM(F23:F25)</f>
        <v>0</v>
      </c>
      <c r="G26" s="256"/>
      <c r="H26" s="254"/>
      <c r="I26" s="254"/>
      <c r="J26" s="255">
        <f>SUM(J23:J25)</f>
        <v>0</v>
      </c>
      <c r="K26" s="256"/>
      <c r="L26" s="332"/>
      <c r="M26" s="294"/>
      <c r="N26" s="255">
        <f>SUM(N23:N25)</f>
        <v>0</v>
      </c>
    </row>
    <row r="27" spans="1:14" s="126" customFormat="1" ht="27" customHeight="1" thickBot="1">
      <c r="A27" s="157"/>
      <c r="B27" s="158" t="s">
        <v>148</v>
      </c>
      <c r="C27" s="225"/>
      <c r="D27" s="225"/>
      <c r="E27" s="225"/>
      <c r="F27" s="226">
        <f>+F19-F26</f>
        <v>2725557.9</v>
      </c>
      <c r="G27" s="248"/>
      <c r="H27" s="225"/>
      <c r="I27" s="225"/>
      <c r="J27" s="254">
        <f>J19-J26</f>
        <v>1964320.3999999994</v>
      </c>
      <c r="K27" s="254"/>
      <c r="L27" s="254"/>
      <c r="M27" s="254"/>
      <c r="N27" s="254">
        <f>N19-N26</f>
        <v>598603.42000000004</v>
      </c>
    </row>
    <row r="28" spans="1:14" s="126" customFormat="1" ht="27" customHeight="1">
      <c r="B28" s="152"/>
      <c r="C28" s="321"/>
      <c r="D28" s="321"/>
      <c r="E28" s="321"/>
      <c r="F28" s="337">
        <f>ROUND(F27/1000,1)</f>
        <v>2725.6</v>
      </c>
      <c r="G28" s="321"/>
      <c r="H28" s="321"/>
      <c r="I28" s="321"/>
      <c r="J28" s="337">
        <f>ROUND(J27/1000,1)</f>
        <v>1964.3</v>
      </c>
      <c r="K28" s="321"/>
      <c r="L28" s="321"/>
      <c r="M28" s="321"/>
      <c r="N28" s="337">
        <f>ROUND(N27/1000,1)</f>
        <v>598.6</v>
      </c>
    </row>
    <row r="29" spans="1:14" s="126" customFormat="1" ht="25.5" customHeight="1">
      <c r="B29" s="152"/>
      <c r="F29" s="153"/>
      <c r="J29" s="151" t="s">
        <v>149</v>
      </c>
      <c r="K29" s="322"/>
      <c r="L29" s="322"/>
      <c r="M29" s="322"/>
      <c r="N29" s="323">
        <f>+F26+J26+N26</f>
        <v>0</v>
      </c>
    </row>
    <row r="30" spans="1:14" s="126" customFormat="1" ht="20.25" customHeight="1">
      <c r="B30" s="152"/>
      <c r="F30" s="153"/>
      <c r="N30" s="298">
        <f>ROUND(N29/1000,1)</f>
        <v>0</v>
      </c>
    </row>
    <row r="31" spans="1:14" s="132" customFormat="1" ht="25.5" customHeight="1">
      <c r="B31" s="133"/>
      <c r="C31" s="394" t="s">
        <v>2</v>
      </c>
      <c r="D31" s="394"/>
      <c r="E31" s="395"/>
      <c r="F31" s="395"/>
      <c r="G31" s="528"/>
      <c r="H31" s="528"/>
      <c r="I31" s="396"/>
      <c r="J31" s="525" t="str">
        <f>+'Ekamut-caxs'!D67</f>
        <v>Լ,Մատինյան</v>
      </c>
      <c r="K31" s="525"/>
      <c r="L31" s="133"/>
      <c r="N31" s="129"/>
    </row>
    <row r="32" spans="1:14" s="126" customFormat="1">
      <c r="C32" s="397"/>
      <c r="D32" s="397"/>
      <c r="E32" s="398"/>
      <c r="F32" s="398"/>
      <c r="G32" s="526" t="s">
        <v>90</v>
      </c>
      <c r="H32" s="526"/>
      <c r="I32" s="399"/>
      <c r="J32" s="526" t="s">
        <v>108</v>
      </c>
      <c r="K32" s="526"/>
      <c r="L32" s="333"/>
    </row>
    <row r="33" spans="2:13" s="132" customFormat="1" ht="23.25" customHeight="1">
      <c r="B33" s="133"/>
      <c r="C33" s="400" t="s">
        <v>6</v>
      </c>
      <c r="D33" s="400"/>
      <c r="E33" s="395"/>
      <c r="F33" s="395"/>
      <c r="G33" s="525"/>
      <c r="H33" s="525"/>
      <c r="I33" s="401"/>
      <c r="J33" s="525" t="str">
        <f>+'Ekamut-caxs'!D69</f>
        <v>Գ․Մնացականյան</v>
      </c>
      <c r="K33" s="525"/>
      <c r="L33" s="133"/>
    </row>
    <row r="34" spans="2:13" s="126" customFormat="1">
      <c r="C34" s="402"/>
      <c r="D34" s="402"/>
      <c r="E34" s="403"/>
      <c r="F34" s="403"/>
      <c r="G34" s="526" t="s">
        <v>90</v>
      </c>
      <c r="H34" s="526"/>
      <c r="I34" s="399"/>
      <c r="J34" s="526" t="s">
        <v>108</v>
      </c>
      <c r="K34" s="526"/>
      <c r="L34" s="333"/>
    </row>
    <row r="35" spans="2:13">
      <c r="F35" s="134" t="s">
        <v>1</v>
      </c>
    </row>
    <row r="36" spans="2:13" s="355" customFormat="1" ht="16.5" customHeight="1">
      <c r="C36" s="355" t="s">
        <v>109</v>
      </c>
      <c r="E36" s="355" t="s">
        <v>110</v>
      </c>
      <c r="F36" s="355" t="s">
        <v>234</v>
      </c>
      <c r="I36" s="356" t="s">
        <v>111</v>
      </c>
      <c r="J36" s="338" t="s">
        <v>223</v>
      </c>
      <c r="L36" s="338" t="s">
        <v>221</v>
      </c>
      <c r="M36" s="338" t="s">
        <v>217</v>
      </c>
    </row>
    <row r="37" spans="2:13" s="355" customFormat="1" ht="16.5" customHeight="1">
      <c r="C37" s="355" t="s">
        <v>112</v>
      </c>
      <c r="E37" s="355" t="s">
        <v>110</v>
      </c>
      <c r="F37" s="355" t="s">
        <v>235</v>
      </c>
      <c r="I37" s="527" t="s">
        <v>245</v>
      </c>
      <c r="J37" s="527"/>
      <c r="L37" s="527" t="s">
        <v>246</v>
      </c>
      <c r="M37" s="527"/>
    </row>
    <row r="38" spans="2:13" s="355" customFormat="1" ht="15.6" customHeight="1">
      <c r="E38" s="527" t="s">
        <v>244</v>
      </c>
      <c r="F38" s="527"/>
      <c r="I38" s="527"/>
      <c r="J38" s="527"/>
      <c r="L38" s="527"/>
      <c r="M38" s="527"/>
    </row>
    <row r="39" spans="2:13">
      <c r="E39" s="527"/>
      <c r="F39" s="52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B12" sqref="B12"/>
    </sheetView>
  </sheetViews>
  <sheetFormatPr defaultColWidth="9.140625" defaultRowHeight="15"/>
  <cols>
    <col min="1" max="1" width="4.42578125" style="147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0" t="s">
        <v>66</v>
      </c>
      <c r="B1" s="530"/>
      <c r="C1" s="530"/>
      <c r="D1" s="530"/>
    </row>
    <row r="2" spans="1:4" ht="26.25" customHeight="1">
      <c r="A2" s="531" t="str">
        <f>+'Ekamut-caxs'!A7:D7</f>
        <v xml:space="preserve">«Երևանի հ․141 մսուր-մանկապարտեզ» ՀՈԱԿ-ի </v>
      </c>
      <c r="B2" s="531"/>
      <c r="C2" s="531"/>
      <c r="D2" s="531"/>
    </row>
    <row r="3" spans="1:4" ht="27" customHeight="1">
      <c r="A3" s="531" t="s">
        <v>233</v>
      </c>
      <c r="B3" s="531"/>
      <c r="C3" s="531"/>
      <c r="D3" s="531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6" customFormat="1" ht="45" customHeight="1">
      <c r="A7" s="470">
        <v>1</v>
      </c>
      <c r="B7" s="471" t="s">
        <v>126</v>
      </c>
      <c r="C7" s="470">
        <f>SUM(C8:C10)</f>
        <v>0</v>
      </c>
      <c r="D7" s="470">
        <f>SUM(D8:D10)</f>
        <v>0</v>
      </c>
    </row>
    <row r="8" spans="1:4" ht="25.5" customHeight="1">
      <c r="A8" s="472">
        <v>1.1000000000000001</v>
      </c>
      <c r="B8" s="473" t="s">
        <v>127</v>
      </c>
      <c r="C8" s="472"/>
      <c r="D8" s="472"/>
    </row>
    <row r="9" spans="1:4" ht="25.5" customHeight="1">
      <c r="A9" s="472">
        <v>1.2</v>
      </c>
      <c r="B9" s="473" t="s">
        <v>128</v>
      </c>
      <c r="C9" s="472"/>
      <c r="D9" s="472"/>
    </row>
    <row r="10" spans="1:4" ht="25.5" customHeight="1">
      <c r="A10" s="472">
        <v>1.3</v>
      </c>
      <c r="B10" s="473" t="s">
        <v>129</v>
      </c>
      <c r="C10" s="472"/>
      <c r="D10" s="472"/>
    </row>
    <row r="11" spans="1:4" s="146" customFormat="1" ht="31.5" customHeight="1">
      <c r="A11" s="470">
        <v>2</v>
      </c>
      <c r="B11" s="474" t="s">
        <v>130</v>
      </c>
      <c r="C11" s="470">
        <f>SUM(C12:C14)</f>
        <v>2</v>
      </c>
      <c r="D11" s="470">
        <f>SUM(D12:D14)</f>
        <v>60</v>
      </c>
    </row>
    <row r="12" spans="1:4" ht="21.75" customHeight="1">
      <c r="A12" s="472">
        <v>2.1</v>
      </c>
      <c r="B12" s="473" t="s">
        <v>131</v>
      </c>
      <c r="C12" s="472">
        <v>1</v>
      </c>
      <c r="D12" s="472">
        <v>30</v>
      </c>
    </row>
    <row r="13" spans="1:4" ht="21.75" customHeight="1">
      <c r="A13" s="472">
        <v>2.2000000000000002</v>
      </c>
      <c r="B13" s="473" t="s">
        <v>132</v>
      </c>
      <c r="C13" s="472">
        <v>1</v>
      </c>
      <c r="D13" s="472">
        <v>30</v>
      </c>
    </row>
    <row r="14" spans="1:4" ht="21.75" customHeight="1">
      <c r="A14" s="472">
        <v>2.2999999999999998</v>
      </c>
      <c r="B14" s="473" t="s">
        <v>133</v>
      </c>
      <c r="C14" s="472"/>
      <c r="D14" s="472"/>
    </row>
    <row r="15" spans="1:4" s="146" customFormat="1" ht="51.75" customHeight="1">
      <c r="A15" s="470">
        <v>3</v>
      </c>
      <c r="B15" s="471" t="s">
        <v>134</v>
      </c>
      <c r="C15" s="470">
        <f>SUM(C16:C18)</f>
        <v>3</v>
      </c>
      <c r="D15" s="470">
        <f>SUM(D16:D18)</f>
        <v>90</v>
      </c>
    </row>
    <row r="16" spans="1:4" ht="23.25" customHeight="1">
      <c r="A16" s="472">
        <v>3.1</v>
      </c>
      <c r="B16" s="475" t="s">
        <v>135</v>
      </c>
      <c r="C16" s="472">
        <v>1</v>
      </c>
      <c r="D16" s="472">
        <v>30</v>
      </c>
    </row>
    <row r="17" spans="1:4" ht="23.25" customHeight="1">
      <c r="A17" s="472">
        <v>3.2</v>
      </c>
      <c r="B17" s="475" t="s">
        <v>136</v>
      </c>
      <c r="C17" s="472">
        <v>1</v>
      </c>
      <c r="D17" s="472">
        <v>30</v>
      </c>
    </row>
    <row r="18" spans="1:4" ht="23.25" customHeight="1">
      <c r="A18" s="472">
        <v>3.3</v>
      </c>
      <c r="B18" s="475" t="s">
        <v>261</v>
      </c>
      <c r="C18" s="472">
        <v>1</v>
      </c>
      <c r="D18" s="472">
        <v>30</v>
      </c>
    </row>
    <row r="19" spans="1:4" s="146" customFormat="1" ht="50.25" customHeight="1">
      <c r="A19" s="470">
        <v>4</v>
      </c>
      <c r="B19" s="471" t="s">
        <v>137</v>
      </c>
      <c r="C19" s="470">
        <f>SUM(C20:C22)</f>
        <v>2</v>
      </c>
      <c r="D19" s="470">
        <f>SUM(D20:D22)</f>
        <v>60</v>
      </c>
    </row>
    <row r="20" spans="1:4" ht="23.25" customHeight="1">
      <c r="A20" s="472">
        <v>4.0999999999999996</v>
      </c>
      <c r="B20" s="475" t="s">
        <v>138</v>
      </c>
      <c r="C20" s="472">
        <v>1</v>
      </c>
      <c r="D20" s="472">
        <v>30</v>
      </c>
    </row>
    <row r="21" spans="1:4" ht="23.25" customHeight="1">
      <c r="A21" s="472">
        <v>4.2</v>
      </c>
      <c r="B21" s="475" t="s">
        <v>139</v>
      </c>
      <c r="C21" s="472">
        <v>1</v>
      </c>
      <c r="D21" s="472">
        <v>30</v>
      </c>
    </row>
    <row r="22" spans="1:4" ht="23.25" customHeight="1">
      <c r="A22" s="472">
        <v>4.3</v>
      </c>
      <c r="B22" s="475" t="s">
        <v>140</v>
      </c>
      <c r="C22" s="472"/>
      <c r="D22" s="472"/>
    </row>
    <row r="23" spans="1:4" s="146" customFormat="1" ht="31.5" customHeight="1">
      <c r="A23" s="470"/>
      <c r="B23" s="471" t="s">
        <v>68</v>
      </c>
      <c r="C23" s="470">
        <f>C7+C11+C15+C19</f>
        <v>7</v>
      </c>
      <c r="D23" s="470">
        <f>D7+D11+D15+D19</f>
        <v>210</v>
      </c>
    </row>
    <row r="24" spans="1:4" ht="48.75" customHeight="1"/>
    <row r="25" spans="1:4" ht="18">
      <c r="B25" s="404" t="s">
        <v>2</v>
      </c>
      <c r="C25" s="532" t="str">
        <f>+'Ekamut-caxs'!D67</f>
        <v>Լ,Մատինյան</v>
      </c>
      <c r="D25" s="532"/>
    </row>
    <row r="26" spans="1:4" ht="15.75" customHeight="1">
      <c r="B26" s="405" t="s">
        <v>4</v>
      </c>
      <c r="C26" s="529" t="s">
        <v>5</v>
      </c>
      <c r="D26" s="529"/>
    </row>
    <row r="27" spans="1:4" ht="27" customHeight="1">
      <c r="B27" s="406" t="s">
        <v>6</v>
      </c>
      <c r="C27" s="532" t="str">
        <f>+'Ekamut-caxs'!D69</f>
        <v>Գ․Մնացականյան</v>
      </c>
      <c r="D27" s="532"/>
    </row>
    <row r="28" spans="1:4">
      <c r="B28" s="407"/>
      <c r="C28" s="529" t="s">
        <v>5</v>
      </c>
      <c r="D28" s="529"/>
    </row>
    <row r="29" spans="1:4">
      <c r="B29" s="408" t="s">
        <v>141</v>
      </c>
      <c r="C29" s="408"/>
      <c r="D29" s="40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Q5AamwJmOZH+yppeff77zXnz63aVTLsQRSp1OkNfR7U=</DigestValue>
    </Reference>
    <Reference Type="http://www.w3.org/2000/09/xmldsig#Object" URI="#idOfficeObject">
      <DigestMethod Algorithm="http://www.w3.org/2001/04/xmlenc#sha256"/>
      <DigestValue>Q2C2bZg50450vUzEwtfz86fe0rOL3il0z4x5FfIeJUA=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9/gW3VZZRTmjTAJawd0aXX3OKpHuWv+Ng/kDncY1BPg=</DigestValue>
    </Reference>
    <Reference Type="http://www.w3.org/2000/09/xmldsig#Object" URI="#idValidSigLnImg">
      <DigestMethod Algorithm="http://www.w3.org/2001/04/xmlenc#sha256"/>
      <DigestValue>GukUwJSTXO1C21sqYb4P6NsFK0nHyLeUHfqNpGCG9cM=</DigestValue>
    </Reference>
    <Reference Type="http://www.w3.org/2000/09/xmldsig#Object" URI="#idInvalidSigLnImg">
      <DigestMethod Algorithm="http://www.w3.org/2001/04/xmlenc#sha256"/>
      <DigestValue>xB/NYS0u3s6Xci386Pmreg7gMquCm+FdqRYjCtxouN8=</DigestValue>
    </Reference>
  </SignedInfo>
  <SignatureValue>k1ZGM3TuRt7V8YvPa1FvyAWsPT7ZOX7zH5umpovYBqKZYzOxICqsPUd6kmXulAwNkxW88zEVmMnO
vZJ09/455svGMQ6PBa+51xEhn/TEF3MXdIGJ7pi2xYjidPt+sEUR57N7RoAWM1m9ICqtp933Wmk9
Klfy9t5EGefnpOl8OVt028pMgys3oZK66uAAwgX7NQ+ow4ukCh3Du1RFiFTbE+fYvAIQ1MdZoVC3
X/6SkYXl1nr6KYlJpWumcJVNxTHckMbbXRON9BM9Nj3kyeNAjBa8i9TZfqURKHohpWCSVO45FLI5
YJI9DGYTKEgxKqLjqM+SHYw6bsGBBRELpZWN4Q==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TNt2R0AWgJ60W+JDu8HELDQOluljADsjt/YJpIFK7kE=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hJ6ZTGDpHaqPRVvwIx1h0JZjKfPOXX1WT0FtfqmnNV8=</DigestValue>
      </Reference>
      <Reference URI="/xl/drawings/vmlDrawing2.vml?ContentType=application/vnd.openxmlformats-officedocument.vmlDrawing">
        <DigestMethod Algorithm="http://www.w3.org/2001/04/xmlenc#sha256"/>
        <DigestValue>DlNeb8Xy4+BtYmreWIAXdf44IKvP/zr9SbjHFWNLXoI=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zyQhhs8llvqE0nLj64bWiDv1EkLGz9v2BZJBVL4VlfM=</DigestValue>
      </Reference>
      <Reference URI="/xl/styles.xml?ContentType=application/vnd.openxmlformats-officedocument.spreadsheetml.styles+xml">
        <DigestMethod Algorithm="http://www.w3.org/2001/04/xmlenc#sha256"/>
        <DigestValue>LtuldUQ7Q3r8RZ2GuNxqf6zA3m+tFHX3ptIY5/TmzKk=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Pf2CeCO1JbV2B68JNlHxsGHsGLOW+s0p2ELcjTdfDpY=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GyJiPRzbMFYS0RJphqVx4Jh2/t0Y1lAePF1iL9KR9PM=</DigestValue>
      </Reference>
      <Reference URI="/xl/worksheets/sheet2.xml?ContentType=application/vnd.openxmlformats-officedocument.spreadsheetml.worksheet+xml">
        <DigestMethod Algorithm="http://www.w3.org/2001/04/xmlenc#sha256"/>
        <DigestValue>6uXf1G+axx7PEFRkRuy1+Zw/yQhdV4INb1zKjkuFuRM=</DigestValue>
      </Reference>
      <Reference URI="/xl/worksheets/sheet3.xml?ContentType=application/vnd.openxmlformats-officedocument.spreadsheetml.worksheet+xml">
        <DigestMethod Algorithm="http://www.w3.org/2001/04/xmlenc#sha256"/>
        <DigestValue>LulBlt13mSGZ/qY+NFvLA7Q2VJ9DHQKftPrGrc5yx3s=</DigestValue>
      </Reference>
      <Reference URI="/xl/worksheets/sheet4.xml?ContentType=application/vnd.openxmlformats-officedocument.spreadsheetml.worksheet+xml">
        <DigestMethod Algorithm="http://www.w3.org/2001/04/xmlenc#sha256"/>
        <DigestValue>DmamC3I/xKi2PqS3Vw4mkhB6WXjhN9Q8EzFVHwAde7U=</DigestValue>
      </Reference>
      <Reference URI="/xl/worksheets/sheet5.xml?ContentType=application/vnd.openxmlformats-officedocument.spreadsheetml.worksheet+xml">
        <DigestMethod Algorithm="http://www.w3.org/2001/04/xmlenc#sha256"/>
        <DigestValue>Whu8dN6gdO3ywzu3KYB8mAdCPlWBD5LWOM+6g0uoV5E=</DigestValue>
      </Reference>
      <Reference URI="/xl/worksheets/sheet6.xml?ContentType=application/vnd.openxmlformats-officedocument.spreadsheetml.worksheet+xml">
        <DigestMethod Algorithm="http://www.w3.org/2001/04/xmlenc#sha256"/>
        <DigestValue>e1FTv1PN4iJzGElvXTXvuFE5qIhPvOAwFpGjWBwmcCs=</DigestValue>
      </Reference>
      <Reference URI="/xl/worksheets/sheet7.xml?ContentType=application/vnd.openxmlformats-officedocument.spreadsheetml.worksheet+xml">
        <DigestMethod Algorithm="http://www.w3.org/2001/04/xmlenc#sha256"/>
        <DigestValue>jfReeGmCQa3FkjP447YPfh2+AZYpGaxbQE/heHq8qE4=</DigestValue>
      </Reference>
      <Reference URI="/xl/worksheets/sheet8.xml?ContentType=application/vnd.openxmlformats-officedocument.spreadsheetml.worksheet+xml">
        <DigestMethod Algorithm="http://www.w3.org/2001/04/xmlenc#sha256"/>
        <DigestValue>CAgtafspEYFuJMtWvaoF29ksonz6lNf4k3/LLWf5JoI=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{E77B8A7A-3134-4CA9-B064-DF8F12CAAACE}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2023-04-03T16:34:36Z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H+I4AAAAEwAAAAAAAABIAAAAAAAAAMwuEnj6fwAAkPMuePp/AAAAMxJ4+n8AAAEAAAAAAAAAWFgSePp/AAAAAAL3+n8AAAAAAAAAAAAAAAAAAAAAAADQuB/iOAAAAAB2rht3AQAA2+Db9Pp/AAAAuh/iOAAAAJm6H+I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Me4jgAAAAAAQAAAAAAAIg+//T6fwAAAAAAAAAAAAAJAAAAAAAAAEi+gil3AQAASMGBd/p/AAAAAAAAAAAAAAAAAAAAAAAAgVZkkNKhAADoJB7iOAAAAAAAAAAAAAAAEMekG3cBAAAAdq4bdwEAABAmHuIAAAAAAAAAAAAAAAAHAAAAAAAAAMg/gSl3AQAATCUe4jgAAACJJR7iOAAAAHHN1/T6fwAAAQAAAHcBAADAKB7iAAAAAE4IdQWAhQAAAAAAAAAAAAAAdq4bdwEAANvg2/T6fwAA8CQe4jgAAACJJR7iOAAAAHCRpBt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+wI1dwEAAGD7AjUCAAAAiD7/9Pp/AAAAAAAAAAAAAJnranb6fwAAAAAAAPp/AAAAAAAAAAAAAAAAAAAAAAAAAAAAAAAAAADBU2SQ0qEAAAAAAAAAAAAAYPsCNXcBAADg////AAAAAAB2rht3AQAA6Coe4gAAAAAAAAAAAAAAAAYAAAAAAAAAIAAAAAAAAAAMKh7iOAAAAEkqHuI4AAAAcc3X9Pp/AACwLh7iOAAAAAAAAAAAAAAA0O+LLXcBAAC4YfR2+n8AAAB2rht3AQAA2+Db9Pp/AACwKR7iOAAAAEkqHuI4AAAAUK3pNH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BTt//////9kMQAAAAABBMANWD13AQAAdBCY//////8Wb8ZGn3AAAOgHmCl3AQAAqIEf4jgAAAAQ4A41dwEAALB/H+I4AAAAwA1YPQAAAAAAAMgjdwEAAFXuO/f6fwAAAAAAAAAAAADb4Nv0+n8AAOB/H+I4AAAAZAAAAAAAAAAIAEY0d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H+I4AAAAEwAAAAAAAABIAAAAAAAAAMwuEnj6fwAAkPMuePp/AAAAMxJ4+n8AAAEAAAAAAAAAWFgSePp/AAAAAAL3+n8AAAAAAAAAAAAAAAAAAAAAAADQuB/iOAAAAAB2rht3AQAA2+Db9Pp/AAAAuh/iOAAAAJm6H+I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x7iOAAAAAABAAAAAAAAiD7/9Pp/AAAAAAAAAAAAAAkAAAAAAAAASL6CKXcBAABIwYF3+n8AAAAAAAAAAAAAAAAAAAAAAACBVmSQ0qEAAOgkHuI4AAAAAAAAAAAAAAAQx6QbdwEAAAB2rht3AQAAECYe4gAAAAAAAAAAAAAAAAcAAAAAAAAAyD+BKXcBAABMJR7iOAAAAIklHuI4AAAAcc3X9Pp/AAABAAAAdwEAAMAoHuIAAAAATgh1BYCFAAAAAAAAAAAAAAB2rht3AQAA2+Db9Pp/AADwJB7iOAAAAIklHuI4AAAAcJGkG3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7AjV3AQAAYPsCNQIAAACIPv/0+n8AAAAAAAAAAAAAmetqdvp/AAAAAAAA+n8AAAAAAAAAAAAAAAAAAAAAAAAAAAAAAAAAAMFTZJDSoQAAAAAAAAAAAABg+wI1dwEAAOD///8AAAAAAHauG3cBAADoKh7iAAAAAAAAAAAAAAAABgAAAAAAAAAgAAAAAAAAAAwqHuI4AAAASSoe4jgAAABxzdf0+n8AALAuHuI4AAAAAAAAAAAAAADQ74stdwEAALhh9Hb6fwAAAHauG3cBAADb4Nv0+n8AALApHuI4AAAASSoe4jgAAABQrek0d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Af4jgAAAAAAAAAAAAAAAAAAAAAAAAAAAAAAAAAAAAw10Y1dwEAAAgAAAAAAAAAgXwI9fp/AABQHLosdwEAAAAAAAAAAAAAAQAAAAAAAAAAAAAAAAAAAAEAAAB3AQAA48AA7fp/AABXFJ///////2QxAAAAAAEEwA1YPXcBAAB0EJj//////xZvxkafcAAA6AeYKXcBAACogR/iOAAAABDgDjV3AQAAsH8f4jgAAADADVg9AAAAAAAAyCN3AQAAVe479/p/AAAAAAAAAAAAANvg2/T6fwAA4H8f4jgAAABkAAAAAAAAAAgAqzR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E1huUx9PBQKarGWTDLLVaYUbGS9MlXAX6OUh31Zc0oo=</DigestValue>
    </Reference>
    <Reference Type="http://www.w3.org/2000/09/xmldsig#Object" URI="#idOfficeObject">
      <DigestMethod Algorithm="http://www.w3.org/2001/04/xmlenc#sha256"/>
      <DigestValue>UJWsZsfWF6lP6wyO7/vWm2VhLQdbXG595WGRspevIMQ=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DRtzDXv3JkDb14IGKS0XwvBqInnh8P7UkzkgtV/ZQn4=</DigestValue>
    </Reference>
    <Reference Type="http://www.w3.org/2000/09/xmldsig#Object" URI="#idValidSigLnImg">
      <DigestMethod Algorithm="http://www.w3.org/2001/04/xmlenc#sha256"/>
      <DigestValue>tf5T2JTibwnv2I6qJHh7HABR3f5Ar5oNvge9AoT11Lg=</DigestValue>
    </Reference>
    <Reference Type="http://www.w3.org/2000/09/xmldsig#Object" URI="#idInvalidSigLnImg">
      <DigestMethod Algorithm="http://www.w3.org/2001/04/xmlenc#sha256"/>
      <DigestValue>y0Qnihp8+2mcHIdRS6upeMvlyVri838qDCNg+RegXo4=</DigestValue>
    </Reference>
  </SignedInfo>
  <SignatureValue>VMx6/hH5xHWGUCoyUksYI/8qd6lHoAA/RlgZSi9k1zeq6KS97A37XnS1H3XjxF0uLuyLJqSbABdM
5Po0fe8CQlZFDBfyok3vA3a4hGkS3CbFXXLZfpUHItndzXB7d5Jg4OdVDy6G/Y9NaTHyZ01zadrL
MfxYIinx2Rm2JQQ5NQcvJyWxdE/Wv6z3XhP7KikhCS19TtX3qwI8ITHhRhAdDhSualdgEjQTKTGe
cAhkErUooqDT/wBqPhARC7ZMb6YJMMpr2kRC/L8beg9qPupO4MIq9RlUi8P9DojNlV+Yp1DexoKh
i1/MYEdDEPM/hhN9EOUE66O510aQKJ5mI9d00w==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TNt2R0AWgJ60W+JDu8HELDQOluljADsjt/YJpIFK7kE=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hJ6ZTGDpHaqPRVvwIx1h0JZjKfPOXX1WT0FtfqmnNV8=</DigestValue>
      </Reference>
      <Reference URI="/xl/drawings/vmlDrawing2.vml?ContentType=application/vnd.openxmlformats-officedocument.vmlDrawing">
        <DigestMethod Algorithm="http://www.w3.org/2001/04/xmlenc#sha256"/>
        <DigestValue>DlNeb8Xy4+BtYmreWIAXdf44IKvP/zr9SbjHFWNLXoI=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zyQhhs8llvqE0nLj64bWiDv1EkLGz9v2BZJBVL4VlfM=</DigestValue>
      </Reference>
      <Reference URI="/xl/styles.xml?ContentType=application/vnd.openxmlformats-officedocument.spreadsheetml.styles+xml">
        <DigestMethod Algorithm="http://www.w3.org/2001/04/xmlenc#sha256"/>
        <DigestValue>LtuldUQ7Q3r8RZ2GuNxqf6zA3m+tFHX3ptIY5/TmzKk=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Pf2CeCO1JbV2B68JNlHxsGHsGLOW+s0p2ELcjTdfDpY=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GyJiPRzbMFYS0RJphqVx4Jh2/t0Y1lAePF1iL9KR9PM=</DigestValue>
      </Reference>
      <Reference URI="/xl/worksheets/sheet2.xml?ContentType=application/vnd.openxmlformats-officedocument.spreadsheetml.worksheet+xml">
        <DigestMethod Algorithm="http://www.w3.org/2001/04/xmlenc#sha256"/>
        <DigestValue>6uXf1G+axx7PEFRkRuy1+Zw/yQhdV4INb1zKjkuFuRM=</DigestValue>
      </Reference>
      <Reference URI="/xl/worksheets/sheet3.xml?ContentType=application/vnd.openxmlformats-officedocument.spreadsheetml.worksheet+xml">
        <DigestMethod Algorithm="http://www.w3.org/2001/04/xmlenc#sha256"/>
        <DigestValue>LulBlt13mSGZ/qY+NFvLA7Q2VJ9DHQKftPrGrc5yx3s=</DigestValue>
      </Reference>
      <Reference URI="/xl/worksheets/sheet4.xml?ContentType=application/vnd.openxmlformats-officedocument.spreadsheetml.worksheet+xml">
        <DigestMethod Algorithm="http://www.w3.org/2001/04/xmlenc#sha256"/>
        <DigestValue>DmamC3I/xKi2PqS3Vw4mkhB6WXjhN9Q8EzFVHwAde7U=</DigestValue>
      </Reference>
      <Reference URI="/xl/worksheets/sheet5.xml?ContentType=application/vnd.openxmlformats-officedocument.spreadsheetml.worksheet+xml">
        <DigestMethod Algorithm="http://www.w3.org/2001/04/xmlenc#sha256"/>
        <DigestValue>Whu8dN6gdO3ywzu3KYB8mAdCPlWBD5LWOM+6g0uoV5E=</DigestValue>
      </Reference>
      <Reference URI="/xl/worksheets/sheet6.xml?ContentType=application/vnd.openxmlformats-officedocument.spreadsheetml.worksheet+xml">
        <DigestMethod Algorithm="http://www.w3.org/2001/04/xmlenc#sha256"/>
        <DigestValue>e1FTv1PN4iJzGElvXTXvuFE5qIhPvOAwFpGjWBwmcCs=</DigestValue>
      </Reference>
      <Reference URI="/xl/worksheets/sheet7.xml?ContentType=application/vnd.openxmlformats-officedocument.spreadsheetml.worksheet+xml">
        <DigestMethod Algorithm="http://www.w3.org/2001/04/xmlenc#sha256"/>
        <DigestValue>jfReeGmCQa3FkjP447YPfh2+AZYpGaxbQE/heHq8qE4=</DigestValue>
      </Reference>
      <Reference URI="/xl/worksheets/sheet8.xml?ContentType=application/vnd.openxmlformats-officedocument.spreadsheetml.worksheet+xml">
        <DigestMethod Algorithm="http://www.w3.org/2001/04/xmlenc#sha256"/>
        <DigestValue>CAgtafspEYFuJMtWvaoF29ksonz6lNf4k3/LLWf5JoI=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{3BB1FAAC-43A5-41E0-8E3C-E1CB7E5E5B44}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2023-04-03T16:34:50Z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H+I4AAAAEwAAAAAAAABIAAAAAAAAAMwuEnj6fwAAkPMuePp/AAAAMxJ4+n8AAAEAAAAAAAAAWFgSePp/AAAAAAL3+n8AAAAAAAAAAAAAAAAAAAAAAADQuB/iOAAAAAB2rht3AQAA2+Db9Pp/AAAAuh/iOAAAAJm6H+I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Me4jgAAAAAAQAAAAAAAIg+//T6fwAAAAAAAAAAAAAJAAAAAAAAAEi+gil3AQAASMGBd/p/AAAAAAAAAAAAAAAAAAAAAAAAgVZkkNKhAADoJB7iOAAAAAAAAAAAAAAAEMekG3cBAAAAdq4bdwEAABAmHuIAAAAAAAAAAAAAAAAHAAAAAAAAAMg/gSl3AQAATCUe4jgAAACJJR7iOAAAAHHN1/T6fwAAAQAAAHcBAADAKB7iAAAAAE4IdQWAhQAAAAAAAAAAAAAAdq4bdwEAANvg2/T6fwAA8CQe4jgAAACJJR7iOAAAAHCRpBt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+wI1dwEAAGD7AjUCAAAAiD7/9Pp/AAAAAAAAAAAAAJnranb6fwAAAAAAAPp/AAAAAAAAAAAAAAAAAAAAAAAAAAAAAAAAAADBU2SQ0qEAAAAAAAAAAAAAYPsCNXcBAADg////AAAAAAB2rht3AQAA6Coe4gAAAAAAAAAAAAAAAAYAAAAAAAAAIAAAAAAAAAAMKh7iOAAAAEkqHuI4AAAAcc3X9Pp/AACwLh7iOAAAAAAAAAAAAAAA0O+LLXcBAAC4YfR2+n8AAAB2rht3AQAA2+Db9Pp/AACwKR7iOAAAAEkqHuI4AAAAUK3pNH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hRu//////9kMQAAAAABBCAESjR3AQAAdBCY//////8Wb8ZGn3AAAOgHmCl3AQAAqIEf4jgAAAAQ4A41dwEAALB/H+I4AAAAIARKNAAAAAAQ4A41dwEAAKzvB/X6fwAAAAAAAAAAAADb4Nv0+n8AAOB/H+I4AAAAZAAAAAAAAAAIAOEjd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H+I4AAAAEwAAAAAAAABIAAAAAAAAAMwuEnj6fwAAkPMuePp/AAAAMxJ4+n8AAAEAAAAAAAAAWFgSePp/AAAAAAL3+n8AAAAAAAAAAAAAAAAAAAAAAADQuB/iOAAAAAB2rht3AQAA2+Db9Pp/AAAAuh/iOAAAAJm6H+I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x7iOAAAAAABAAAAAAAAiD7/9Pp/AAAAAAAAAAAAAAkAAAAAAAAASL6CKXcBAABIwYF3+n8AAAAAAAAAAAAAAAAAAAAAAACBVmSQ0qEAAOgkHuI4AAAAAAAAAAAAAAAQx6QbdwEAAAB2rht3AQAAECYe4gAAAAAAAAAAAAAAAAcAAAAAAAAAyD+BKXcBAABMJR7iOAAAAIklHuI4AAAAcc3X9Pp/AAABAAAAdwEAAMAoHuIAAAAATgh1BYCFAAAAAAAAAAAAAAB2rht3AQAA2+Db9Pp/AADwJB7iOAAAAIklHuI4AAAAcJGkG3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7AjV3AQAAYPsCNQIAAACIPv/0+n8AAAAAAAAAAAAAmetqdvp/AAAAAAAA+n8AAAAAAAAAAAAAAAAAAAAAAAAAAAAAAAAAAMFTZJDSoQAAAAAAAAAAAABg+wI1dwEAAOD///8AAAAAAHauG3cBAADoKh7iAAAAAAAAAAAAAAAABgAAAAAAAAAgAAAAAAAAAAwqHuI4AAAASSoe4jgAAABxzdf0+n8AALAuHuI4AAAAAAAAAAAAAADQ74stdwEAALhh9Hb6fwAAAHauG3cBAADb4Nv0+n8AALApHuI4AAAASSoe4jgAAABQrek0d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Af4jgAAAAAAAAAAAAAAAAAAAAAAAAAAAAAAAAAAAAQBbw4dwEAAAgAAAAAAAAAgXwI9fp/AABQHLosdwEAAAAAAAAAAAAAAQAAAAAAAAAAAGoZdwEAAAEAAAB3AQAA48AA7fp/AACzFOn//////2QxAAAAAAEEIARKNHcBAAB0EJj//////xZvxkafcAAA6AeYKXcBAACogR/iOAAAABDgDjV3AQAAsH8f4jgAAAAgBEo0AAAAABDgDjV3AQAArO8H9fp/AAAAAAAAAAAAANvg2/T6fwAA4H8f4jgAAABkAAAAAAAAAAgA4iN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2023-03-15T08:15:41Z</cp:lastPrinted>
  <dcterms:created xsi:type="dcterms:W3CDTF">1996-10-14T23:33:28Z</dcterms:created>
  <dcterms:modified xsi:type="dcterms:W3CDTF">2023-03-21T08:44:50Z</dcterms:modified>
</cp:coreProperties>
</file>